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Table 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S11" i="1" l="1"/>
  <c r="S12" i="1"/>
  <c r="S13" i="1"/>
  <c r="S14" i="1"/>
  <c r="S15" i="1"/>
  <c r="S16" i="1"/>
  <c r="S17" i="1"/>
  <c r="S18" i="1"/>
  <c r="S19" i="1"/>
  <c r="S20" i="1"/>
  <c r="S21" i="1"/>
  <c r="S22" i="1"/>
  <c r="S23" i="1"/>
  <c r="S24" i="1"/>
  <c r="S25" i="1"/>
  <c r="S26" i="1"/>
  <c r="S27" i="1"/>
  <c r="S28" i="1"/>
  <c r="S29" i="1"/>
  <c r="S30" i="1"/>
  <c r="S31" i="1"/>
  <c r="S32" i="1"/>
  <c r="S33" i="1"/>
  <c r="S34" i="1"/>
  <c r="S35" i="1"/>
  <c r="S36" i="1"/>
  <c r="S37" i="1"/>
  <c r="S38" i="1"/>
  <c r="S39" i="1"/>
  <c r="S40" i="1"/>
  <c r="S41" i="1"/>
  <c r="S42" i="1"/>
  <c r="S43" i="1"/>
  <c r="S44" i="1"/>
  <c r="S45" i="1"/>
  <c r="S46" i="1"/>
  <c r="S47" i="1"/>
  <c r="S48" i="1"/>
  <c r="S49" i="1"/>
  <c r="S50" i="1"/>
  <c r="S51" i="1"/>
  <c r="S52" i="1"/>
  <c r="S53" i="1"/>
  <c r="S54" i="1"/>
  <c r="S55" i="1"/>
  <c r="S56" i="1"/>
  <c r="S57" i="1"/>
  <c r="S58" i="1"/>
  <c r="S59" i="1"/>
  <c r="S60" i="1"/>
  <c r="S61" i="1"/>
  <c r="S62" i="1"/>
  <c r="S63" i="1"/>
  <c r="S64" i="1"/>
  <c r="S65" i="1"/>
  <c r="S66" i="1"/>
  <c r="S67" i="1"/>
  <c r="S68" i="1"/>
  <c r="S69" i="1"/>
  <c r="S70" i="1"/>
  <c r="S71" i="1"/>
  <c r="S72" i="1"/>
  <c r="S73" i="1"/>
  <c r="S74" i="1"/>
  <c r="S75" i="1"/>
  <c r="S76" i="1"/>
  <c r="S77" i="1"/>
  <c r="S78" i="1"/>
  <c r="S79" i="1"/>
  <c r="S80" i="1"/>
  <c r="S81" i="1"/>
  <c r="S82" i="1"/>
  <c r="S83" i="1"/>
  <c r="S84" i="1"/>
  <c r="S85" i="1"/>
  <c r="S86" i="1"/>
  <c r="S87" i="1"/>
  <c r="S88" i="1"/>
  <c r="S89" i="1"/>
  <c r="S90" i="1"/>
  <c r="S91" i="1"/>
  <c r="S92" i="1"/>
  <c r="S93" i="1"/>
  <c r="S94" i="1"/>
  <c r="S95" i="1"/>
  <c r="S96" i="1"/>
  <c r="S97" i="1"/>
  <c r="S98" i="1"/>
  <c r="S99" i="1"/>
  <c r="S100" i="1"/>
  <c r="S101" i="1"/>
  <c r="S102" i="1"/>
  <c r="S103" i="1"/>
  <c r="S104" i="1"/>
  <c r="S105" i="1"/>
  <c r="S106" i="1"/>
  <c r="S107" i="1"/>
  <c r="S108" i="1"/>
  <c r="S109" i="1"/>
  <c r="S110" i="1"/>
  <c r="S111" i="1"/>
  <c r="S112" i="1"/>
  <c r="S113" i="1"/>
  <c r="S114" i="1"/>
  <c r="S115" i="1"/>
  <c r="S116" i="1"/>
  <c r="S117" i="1"/>
  <c r="S118" i="1"/>
  <c r="S119" i="1"/>
  <c r="S120" i="1"/>
  <c r="S121" i="1"/>
  <c r="S122" i="1"/>
  <c r="S123" i="1"/>
  <c r="S124" i="1"/>
  <c r="S125" i="1"/>
  <c r="S126" i="1"/>
  <c r="S127" i="1"/>
  <c r="S128" i="1"/>
  <c r="S129" i="1"/>
  <c r="S130" i="1"/>
  <c r="S131" i="1"/>
  <c r="S132" i="1"/>
  <c r="S133" i="1"/>
  <c r="S134" i="1"/>
  <c r="S135" i="1"/>
  <c r="S136" i="1"/>
  <c r="S137" i="1"/>
  <c r="S138" i="1"/>
  <c r="S139" i="1"/>
  <c r="S140" i="1"/>
  <c r="S141" i="1"/>
  <c r="S142" i="1"/>
  <c r="S143" i="1"/>
  <c r="S144" i="1"/>
  <c r="S145" i="1"/>
  <c r="S146" i="1"/>
  <c r="S147" i="1"/>
  <c r="S148" i="1"/>
  <c r="S149" i="1"/>
  <c r="S150" i="1"/>
  <c r="S151" i="1"/>
  <c r="S152" i="1"/>
  <c r="S153" i="1"/>
  <c r="S154" i="1"/>
  <c r="S155" i="1"/>
  <c r="S156" i="1"/>
  <c r="S157" i="1"/>
  <c r="S158" i="1"/>
  <c r="S159" i="1"/>
  <c r="S160" i="1"/>
  <c r="S161" i="1"/>
  <c r="S162" i="1"/>
  <c r="S163" i="1"/>
  <c r="S164" i="1"/>
  <c r="S165" i="1"/>
  <c r="S166" i="1"/>
  <c r="S167" i="1"/>
  <c r="S168" i="1"/>
  <c r="S169" i="1"/>
  <c r="S170" i="1"/>
  <c r="S171" i="1"/>
  <c r="S172" i="1"/>
  <c r="S173" i="1"/>
  <c r="S174" i="1"/>
  <c r="S175" i="1"/>
  <c r="S176" i="1"/>
  <c r="S177" i="1"/>
  <c r="S178" i="1"/>
  <c r="S179" i="1"/>
  <c r="S180" i="1"/>
  <c r="S181" i="1"/>
  <c r="S182" i="1"/>
  <c r="S183" i="1"/>
  <c r="S184" i="1"/>
  <c r="S185" i="1"/>
  <c r="S186" i="1"/>
  <c r="S187" i="1"/>
  <c r="S188" i="1"/>
  <c r="S189" i="1"/>
  <c r="S190" i="1"/>
  <c r="S191" i="1"/>
  <c r="S192" i="1"/>
  <c r="S193" i="1"/>
  <c r="S194" i="1"/>
  <c r="S195" i="1"/>
  <c r="S196" i="1"/>
  <c r="S197" i="1"/>
  <c r="S198" i="1"/>
  <c r="S199" i="1"/>
  <c r="S200" i="1"/>
  <c r="S201" i="1"/>
  <c r="S202" i="1"/>
  <c r="S203" i="1"/>
  <c r="S204" i="1"/>
  <c r="S205" i="1"/>
  <c r="S206" i="1"/>
  <c r="S207" i="1"/>
  <c r="S208" i="1"/>
  <c r="S209" i="1"/>
  <c r="S210" i="1"/>
  <c r="S211" i="1"/>
  <c r="S212" i="1"/>
  <c r="S213" i="1"/>
  <c r="S214" i="1"/>
  <c r="S215" i="1"/>
  <c r="S216" i="1"/>
  <c r="S217" i="1"/>
  <c r="S218" i="1"/>
  <c r="S219" i="1"/>
  <c r="S220" i="1"/>
  <c r="S221" i="1"/>
  <c r="S222" i="1"/>
  <c r="S223" i="1"/>
  <c r="S224" i="1"/>
  <c r="S225" i="1"/>
  <c r="S226" i="1"/>
  <c r="S227" i="1"/>
  <c r="S228" i="1"/>
  <c r="S229" i="1"/>
  <c r="S10" i="1"/>
</calcChain>
</file>

<file path=xl/sharedStrings.xml><?xml version="1.0" encoding="utf-8"?>
<sst xmlns="http://schemas.openxmlformats.org/spreadsheetml/2006/main" count="1189" uniqueCount="319">
  <si>
    <t>M</t>
  </si>
  <si>
    <t>E</t>
  </si>
  <si>
    <t>XXS</t>
  </si>
  <si>
    <t>XS</t>
  </si>
  <si>
    <t>S</t>
  </si>
  <si>
    <t>L</t>
  </si>
  <si>
    <t>XL</t>
  </si>
  <si>
    <t>XXL</t>
  </si>
  <si>
    <t>Q</t>
  </si>
  <si>
    <t>W</t>
  </si>
  <si>
    <t>-</t>
  </si>
  <si>
    <t>Modello</t>
  </si>
  <si>
    <r>
      <rPr>
        <b/>
        <sz val="14"/>
        <rFont val="Arial"/>
        <family val="2"/>
      </rPr>
      <t>VA
R</t>
    </r>
  </si>
  <si>
    <t>DROP</t>
  </si>
  <si>
    <t>CATEGORIA</t>
  </si>
  <si>
    <r>
      <rPr>
        <b/>
        <sz val="14"/>
        <rFont val="Arial"/>
        <family val="2"/>
      </rPr>
      <t>prezzo
retail</t>
    </r>
  </si>
  <si>
    <t>stg</t>
  </si>
  <si>
    <t>FOTO</t>
  </si>
  <si>
    <t>Descrizione Articolo</t>
  </si>
  <si>
    <t>Disponibile</t>
  </si>
  <si>
    <t>T1</t>
  </si>
  <si>
    <t>T2</t>
  </si>
  <si>
    <t>T3</t>
  </si>
  <si>
    <t>T4</t>
  </si>
  <si>
    <t>T5</t>
  </si>
  <si>
    <t>T6</t>
  </si>
  <si>
    <t>T7</t>
  </si>
  <si>
    <t>T8</t>
  </si>
  <si>
    <t>T9</t>
  </si>
  <si>
    <t>Valore retail</t>
  </si>
  <si>
    <t>0013E000085N</t>
  </si>
  <si>
    <t>CAPOSPALLA</t>
  </si>
  <si>
    <t>I2</t>
  </si>
  <si>
    <t>SOPRABITO ECOPELLE</t>
  </si>
  <si>
    <t>0021E100074N</t>
  </si>
  <si>
    <t>GIACCONE TESSUTO PESO S</t>
  </si>
  <si>
    <t>0021E200076N</t>
  </si>
  <si>
    <t>0021E900080N</t>
  </si>
  <si>
    <t>0032E200083N</t>
  </si>
  <si>
    <t>R2</t>
  </si>
  <si>
    <t>GIACCONE TESSUTO PESO IN</t>
  </si>
  <si>
    <t>0302W100026N</t>
  </si>
  <si>
    <t>S1</t>
  </si>
  <si>
    <t>0302W400029N</t>
  </si>
  <si>
    <t>CAPPOTTO TESSUTO INFERIO</t>
  </si>
  <si>
    <t>0303Q000317N</t>
  </si>
  <si>
    <t>CAPPOTTO FELPA/MAGLIA</t>
  </si>
  <si>
    <t>0323Q000318N</t>
  </si>
  <si>
    <t>GIACCA TESSUTO</t>
  </si>
  <si>
    <t>0324Q100333N</t>
  </si>
  <si>
    <t>CAPPOTTO TESSUTO SUPERI</t>
  </si>
  <si>
    <t>0327Q000330N</t>
  </si>
  <si>
    <t>0332Q000347N</t>
  </si>
  <si>
    <t>0404Q000363N</t>
  </si>
  <si>
    <t>SOPRABITO TESSUTO PESO S</t>
  </si>
  <si>
    <t>1033Q000644N</t>
  </si>
  <si>
    <t>GONNE</t>
  </si>
  <si>
    <t>GONNA TESSUTO</t>
  </si>
  <si>
    <t>1036W000402N</t>
  </si>
  <si>
    <t>1038Q100663N</t>
  </si>
  <si>
    <t>1251Q400607N</t>
  </si>
  <si>
    <t>S5</t>
  </si>
  <si>
    <t>P2</t>
  </si>
  <si>
    <t>1264Q100532N</t>
  </si>
  <si>
    <t>GONNA FELPA/MAGLIA</t>
  </si>
  <si>
    <t>1265Q200649N</t>
  </si>
  <si>
    <t>1269Q000520N</t>
  </si>
  <si>
    <t>1278Q000541N</t>
  </si>
  <si>
    <t>1282Q000551N</t>
  </si>
  <si>
    <t>1284Q100596N</t>
  </si>
  <si>
    <t>12916000007N</t>
  </si>
  <si>
    <t>1297Q300605N</t>
  </si>
  <si>
    <t>S6</t>
  </si>
  <si>
    <t>1678W000320N</t>
  </si>
  <si>
    <t>Z3</t>
  </si>
  <si>
    <t>1681W000328N</t>
  </si>
  <si>
    <t>1820Q100574N</t>
  </si>
  <si>
    <t>2343Q001240N</t>
  </si>
  <si>
    <t>R8</t>
  </si>
  <si>
    <t>CAMICIA</t>
  </si>
  <si>
    <t>CAMICIA/BLUSA TESSUTO</t>
  </si>
  <si>
    <t>2344Q101396N</t>
  </si>
  <si>
    <t>2390Q001304N</t>
  </si>
  <si>
    <t>2396Q001319N</t>
  </si>
  <si>
    <t>TOP TESSUTO</t>
  </si>
  <si>
    <t>2408Q201398N</t>
  </si>
  <si>
    <t>2447Q101418N</t>
  </si>
  <si>
    <t>Z2</t>
  </si>
  <si>
    <t>2489W000264N</t>
  </si>
  <si>
    <t>5050Q000335N</t>
  </si>
  <si>
    <t>5050Q000378N</t>
  </si>
  <si>
    <t>V1</t>
  </si>
  <si>
    <t>5068Q000411N</t>
  </si>
  <si>
    <t>5092Q000451N</t>
  </si>
  <si>
    <t>Z6</t>
  </si>
  <si>
    <t>5093Q000452N</t>
  </si>
  <si>
    <t>CASACCA TESSUTO</t>
  </si>
  <si>
    <t>5312Q000309N</t>
  </si>
  <si>
    <t>5431Q300387N</t>
  </si>
  <si>
    <t>CAMICIA/BLUSA IN TESSUTO D</t>
  </si>
  <si>
    <t>7015Q002003N</t>
  </si>
  <si>
    <t>S8</t>
  </si>
  <si>
    <t>ABITO</t>
  </si>
  <si>
    <t>ABITO TESSUTO</t>
  </si>
  <si>
    <t>7016Q002005N</t>
  </si>
  <si>
    <t>S9</t>
  </si>
  <si>
    <t>7107W000707N</t>
  </si>
  <si>
    <t>7366Q001636N</t>
  </si>
  <si>
    <t>7379Q101669N</t>
  </si>
  <si>
    <t>7415Q001710N</t>
  </si>
  <si>
    <t>7416Q101721N</t>
  </si>
  <si>
    <t>R6</t>
  </si>
  <si>
    <t>7418Q001713N</t>
  </si>
  <si>
    <t>ABITO FELPA/MAGLIA</t>
  </si>
  <si>
    <t>7432W000508N</t>
  </si>
  <si>
    <t>SALOPETTE TESSUTO</t>
  </si>
  <si>
    <t>7441Q101917N</t>
  </si>
  <si>
    <t>7482W000555N</t>
  </si>
  <si>
    <t>7489W000576N</t>
  </si>
  <si>
    <t>7490W000579N</t>
  </si>
  <si>
    <t>7513Q001837N</t>
  </si>
  <si>
    <t>7522W000657N</t>
  </si>
  <si>
    <t>F4</t>
  </si>
  <si>
    <t>7523Q402107N</t>
  </si>
  <si>
    <t>7526Q001857N</t>
  </si>
  <si>
    <t>V2</t>
  </si>
  <si>
    <t>7530Q001869N</t>
  </si>
  <si>
    <t>7546Q001892N</t>
  </si>
  <si>
    <t>7578Q102004N</t>
  </si>
  <si>
    <t>7586Q101988N</t>
  </si>
  <si>
    <t>7599Q001980N</t>
  </si>
  <si>
    <t>7629E000224N</t>
  </si>
  <si>
    <t>7725W000566N</t>
  </si>
  <si>
    <t>77306000026N</t>
  </si>
  <si>
    <t>7735E100208N</t>
  </si>
  <si>
    <t>R3</t>
  </si>
  <si>
    <t>7745W000479N</t>
  </si>
  <si>
    <t>7767W000532N</t>
  </si>
  <si>
    <t>77776000031N</t>
  </si>
  <si>
    <t>8550E100100N</t>
  </si>
  <si>
    <t>GIACCA PELLICCIA ECOLOGIC</t>
  </si>
  <si>
    <t>8553Q100168N</t>
  </si>
  <si>
    <t>8572Q000150N</t>
  </si>
  <si>
    <t>8574Q000153N</t>
  </si>
  <si>
    <t>GIACCONE PELLICCIA ECOLO</t>
  </si>
  <si>
    <t>8576Q200161N</t>
  </si>
  <si>
    <t>B041E600613N</t>
  </si>
  <si>
    <t>CINTURA</t>
  </si>
  <si>
    <t>B117E000676N</t>
  </si>
  <si>
    <t>B121E000680N</t>
  </si>
  <si>
    <t>B122E000681N</t>
  </si>
  <si>
    <t>B122E100682N</t>
  </si>
  <si>
    <t>C3</t>
  </si>
  <si>
    <t>E3</t>
  </si>
  <si>
    <t>B123E100684N</t>
  </si>
  <si>
    <t>D121W000060N</t>
  </si>
  <si>
    <t>D612W000070N</t>
  </si>
  <si>
    <t>F608Q000522N</t>
  </si>
  <si>
    <t>PIUMINI</t>
  </si>
  <si>
    <t>IMBOTTITO TESSUTO C/PARTI</t>
  </si>
  <si>
    <t>F616Q000458N</t>
  </si>
  <si>
    <t>IMBOTTITO TESSUTO SUP. KG</t>
  </si>
  <si>
    <t>F626Q000478N</t>
  </si>
  <si>
    <t>IMBOTTITO TESSUTO INF. KG</t>
  </si>
  <si>
    <t>F627Q000479N</t>
  </si>
  <si>
    <t>F628Q000480N</t>
  </si>
  <si>
    <t>F628Q100554N</t>
  </si>
  <si>
    <t>F634Q000486N</t>
  </si>
  <si>
    <t>F635Q000487N</t>
  </si>
  <si>
    <t>F637Q000489N</t>
  </si>
  <si>
    <t>F640Q000492N</t>
  </si>
  <si>
    <t>F644Q000496N</t>
  </si>
  <si>
    <t>F652Q000506N</t>
  </si>
  <si>
    <t>G194W002349N</t>
  </si>
  <si>
    <t>T-SHIRT</t>
  </si>
  <si>
    <t>TOP FELPA/MAGLIA</t>
  </si>
  <si>
    <t>G207W102380N</t>
  </si>
  <si>
    <t>T-SHIRT MAGLIA</t>
  </si>
  <si>
    <t>G209W102376N</t>
  </si>
  <si>
    <t>CANOTTA FELPA/MAGLIA</t>
  </si>
  <si>
    <t>G231W202441N</t>
  </si>
  <si>
    <t>G266W002482N</t>
  </si>
  <si>
    <t>BODY FELPA/MAGLIA</t>
  </si>
  <si>
    <t>G283W202504N</t>
  </si>
  <si>
    <t>G432W300482N</t>
  </si>
  <si>
    <t>G506W002423N</t>
  </si>
  <si>
    <t>G9666000084N</t>
  </si>
  <si>
    <t>FELPA</t>
  </si>
  <si>
    <t>H838E001502N</t>
  </si>
  <si>
    <t>ALTRO - ACCESSORI</t>
  </si>
  <si>
    <t>TRACOLLA</t>
  </si>
  <si>
    <t>H876E001549N</t>
  </si>
  <si>
    <t>PICCOLO ACCESSORI</t>
  </si>
  <si>
    <t>BEAUTY-CASE</t>
  </si>
  <si>
    <t>M162W001962N</t>
  </si>
  <si>
    <t>MAGLIERIA</t>
  </si>
  <si>
    <t>MAGLIA/PULLOVER</t>
  </si>
  <si>
    <t>M416W002650N</t>
  </si>
  <si>
    <t>A6</t>
  </si>
  <si>
    <t>M467W002323N</t>
  </si>
  <si>
    <t>M4726000179N</t>
  </si>
  <si>
    <t>CARDIGAN</t>
  </si>
  <si>
    <t>M530W002403N</t>
  </si>
  <si>
    <t>M541W002466N</t>
  </si>
  <si>
    <t>M542W002467N</t>
  </si>
  <si>
    <t>M552W002444N</t>
  </si>
  <si>
    <t>M5586000180N</t>
  </si>
  <si>
    <t>M5596000153N</t>
  </si>
  <si>
    <t>M5616000151N</t>
  </si>
  <si>
    <t>M5636000155N</t>
  </si>
  <si>
    <t>M587W002487N</t>
  </si>
  <si>
    <t>M597W002497N</t>
  </si>
  <si>
    <t>M714W002642N</t>
  </si>
  <si>
    <t>M724W102675N</t>
  </si>
  <si>
    <t>M790W002725N</t>
  </si>
  <si>
    <t>B2</t>
  </si>
  <si>
    <t>M8166000184N</t>
  </si>
  <si>
    <t>M884E001023N</t>
  </si>
  <si>
    <t>M886E001025N</t>
  </si>
  <si>
    <t>M904E001067N</t>
  </si>
  <si>
    <t>M907W002869N</t>
  </si>
  <si>
    <t>N131S000597N</t>
  </si>
  <si>
    <t>CALZATURE</t>
  </si>
  <si>
    <t>SCARPE</t>
  </si>
  <si>
    <t>N131S100611N</t>
  </si>
  <si>
    <t>N134S100627N</t>
  </si>
  <si>
    <t>N141S100630N</t>
  </si>
  <si>
    <t>STIVALI</t>
  </si>
  <si>
    <t>N153S100661N</t>
  </si>
  <si>
    <t>N154S100662N</t>
  </si>
  <si>
    <t>N173S100717N</t>
  </si>
  <si>
    <t>N174S100726N</t>
  </si>
  <si>
    <t>N185S100719N</t>
  </si>
  <si>
    <t>N186S100727N</t>
  </si>
  <si>
    <t>N188S000714N</t>
  </si>
  <si>
    <t>N189S100723N</t>
  </si>
  <si>
    <t>N190S000725N</t>
  </si>
  <si>
    <t>P014Q002483N</t>
  </si>
  <si>
    <t>PANTALONI</t>
  </si>
  <si>
    <t>PANTALONE TESSUTO</t>
  </si>
  <si>
    <t>P040Q002526N</t>
  </si>
  <si>
    <t>Z4</t>
  </si>
  <si>
    <t>P040Q102527N</t>
  </si>
  <si>
    <t>P054Q102259N</t>
  </si>
  <si>
    <t>P064Q202446N</t>
  </si>
  <si>
    <t>P073Q202281N</t>
  </si>
  <si>
    <t>P073Q302316N</t>
  </si>
  <si>
    <t>PANTALONE FELPA/MAGLIA</t>
  </si>
  <si>
    <t>P074Q102045N</t>
  </si>
  <si>
    <t>P074Q202061N</t>
  </si>
  <si>
    <t>P074Q402381N</t>
  </si>
  <si>
    <t>P075Q702474N</t>
  </si>
  <si>
    <t>P075Q902490N</t>
  </si>
  <si>
    <t>P076Q102046N</t>
  </si>
  <si>
    <t>P076Q202062N</t>
  </si>
  <si>
    <t>P076Q702475N</t>
  </si>
  <si>
    <t>P110Q002022N</t>
  </si>
  <si>
    <t>S3</t>
  </si>
  <si>
    <t>P110Q302044N</t>
  </si>
  <si>
    <t>P122Q202033N</t>
  </si>
  <si>
    <t>P122Q202396N</t>
  </si>
  <si>
    <t>P122Q502445N</t>
  </si>
  <si>
    <t>P134Q002136N</t>
  </si>
  <si>
    <t>P141W000319N</t>
  </si>
  <si>
    <t>P148Q002272N</t>
  </si>
  <si>
    <t>SHORT/BERMUDA</t>
  </si>
  <si>
    <t>SHORTS/BERMUDA TESSUTO</t>
  </si>
  <si>
    <t>P162Q302215N</t>
  </si>
  <si>
    <t>P167Q002094N</t>
  </si>
  <si>
    <t>P191Q102213N</t>
  </si>
  <si>
    <t>P194Q002389N</t>
  </si>
  <si>
    <t>P230Q102309N</t>
  </si>
  <si>
    <t>P230Q302358N</t>
  </si>
  <si>
    <t>P237Q002289N</t>
  </si>
  <si>
    <t>P253Q002323N</t>
  </si>
  <si>
    <t>P259W000317N</t>
  </si>
  <si>
    <t>PANTACOLLANT LEGGINGS</t>
  </si>
  <si>
    <t>P265Q202413N</t>
  </si>
  <si>
    <t>P289Q002270N</t>
  </si>
  <si>
    <t>P290Q302357N</t>
  </si>
  <si>
    <t>P291Q102277N</t>
  </si>
  <si>
    <t>P895W000396N</t>
  </si>
  <si>
    <t>SHORTS/BERMUDA FELPA/MA</t>
  </si>
  <si>
    <t>Q443Q000336N</t>
  </si>
  <si>
    <t>GIACCHE</t>
  </si>
  <si>
    <t>Q453Q100355N</t>
  </si>
  <si>
    <t>Q455Q100406N</t>
  </si>
  <si>
    <t>R011Q000705N</t>
  </si>
  <si>
    <t>GILET/BOLERO TESSUTO</t>
  </si>
  <si>
    <t>R037Q000697N</t>
  </si>
  <si>
    <t>R084Q000778N</t>
  </si>
  <si>
    <t>V9</t>
  </si>
  <si>
    <t>S065E002560N</t>
  </si>
  <si>
    <t>SCIARPERIA</t>
  </si>
  <si>
    <t>MANTELLE/PONCHO TESSUTO</t>
  </si>
  <si>
    <t>S095E002591N</t>
  </si>
  <si>
    <t>SCIARPA TESSUTO</t>
  </si>
  <si>
    <t>S100E002596N</t>
  </si>
  <si>
    <t>GILET/BOLERO FELPA/MAGLIA</t>
  </si>
  <si>
    <t>S590E002471N</t>
  </si>
  <si>
    <t>COPRISPALLE  TESSUTO</t>
  </si>
  <si>
    <t>Z212E001231N</t>
  </si>
  <si>
    <t>BORSE</t>
  </si>
  <si>
    <t>BORSA</t>
  </si>
  <si>
    <t>Z213E001232N</t>
  </si>
  <si>
    <t>0328Q000340N</t>
  </si>
  <si>
    <t>CAPPOTTO TESSUTO SUPERIORE KG.1</t>
  </si>
  <si>
    <t>2458Q001425N</t>
  </si>
  <si>
    <t>7104Q002124N</t>
  </si>
  <si>
    <t>7108Q002128N</t>
  </si>
  <si>
    <t>B116E000675N</t>
  </si>
  <si>
    <t>F629Q000481N</t>
  </si>
  <si>
    <t>IMBOTTITO TESSUTO INF. KG 1</t>
  </si>
  <si>
    <t>G434W902515N</t>
  </si>
  <si>
    <t>CAMICIA/BLUSA FELPA/MAGLIA</t>
  </si>
  <si>
    <t>M550W002442N</t>
  </si>
  <si>
    <t>N141S000607N</t>
  </si>
  <si>
    <t>P093Q202283N</t>
  </si>
  <si>
    <t>Q439Q000331N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</si>
</sst>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0"/>
    <numFmt numFmtId="165" formatCode="#,##0.00\ &quot;€&quot;"/>
  </numFmts>
  <fonts count="8" x14ac:knownFonts="1">
    <font>
      <sz val="10"/>
      <color rgb="FF000000"/>
      <name val="Times New Roman"/>
      <charset val="204"/>
    </font>
    <font>
      <sz val="14"/>
      <color rgb="FF000000"/>
      <name val="Times New Roman"/>
      <family val="1"/>
    </font>
    <font>
      <sz val="14"/>
      <name val="Calibri Light"/>
      <family val="2"/>
    </font>
    <font>
      <sz val="14"/>
      <color rgb="FF000000"/>
      <name val="Calibri Light"/>
      <family val="2"/>
    </font>
    <font>
      <b/>
      <sz val="14"/>
      <color rgb="FF000000"/>
      <name val="Arial"/>
      <family val="2"/>
    </font>
    <font>
      <b/>
      <sz val="14"/>
      <name val="Arial"/>
      <family val="2"/>
    </font>
    <font>
      <sz val="14"/>
      <name val="Arial"/>
      <family val="2"/>
    </font>
    <font>
      <sz val="14"/>
      <color rgb="FF000000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B4C5E7"/>
      </patternFill>
    </fill>
    <fill>
      <patternFill patternType="solid">
        <fgColor rgb="FFFFFF00"/>
      </patternFill>
    </fill>
    <fill>
      <patternFill patternType="solid">
        <fgColor rgb="FF92D04F"/>
      </patternFill>
    </fill>
    <fill>
      <patternFill patternType="solid">
        <fgColor rgb="FFF8CAAC"/>
      </patternFill>
    </fill>
    <fill>
      <patternFill patternType="solid">
        <fgColor theme="0" tint="-4.9989318521683403E-2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30">
    <xf numFmtId="0" fontId="0" fillId="0" borderId="0" xfId="0" applyAlignment="1">
      <alignment horizontal="left" vertical="top"/>
    </xf>
    <xf numFmtId="1" fontId="4" fillId="0" borderId="1" xfId="0" applyNumberFormat="1" applyFont="1" applyBorder="1" applyAlignment="1">
      <alignment horizontal="center" vertical="center" shrinkToFit="1"/>
    </xf>
    <xf numFmtId="1" fontId="7" fillId="0" borderId="1" xfId="0" applyNumberFormat="1" applyFont="1" applyBorder="1" applyAlignment="1">
      <alignment horizontal="center" vertical="center" shrinkToFit="1"/>
    </xf>
    <xf numFmtId="164" fontId="4" fillId="0" borderId="1" xfId="0" applyNumberFormat="1" applyFont="1" applyBorder="1" applyAlignment="1">
      <alignment horizontal="center" vertical="center" shrinkToFit="1"/>
    </xf>
    <xf numFmtId="0" fontId="5" fillId="0" borderId="1" xfId="0" applyFont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1" fontId="3" fillId="0" borderId="1" xfId="0" applyNumberFormat="1" applyFont="1" applyBorder="1" applyAlignment="1">
      <alignment horizontal="center" vertical="center" shrinkToFit="1"/>
    </xf>
    <xf numFmtId="1" fontId="3" fillId="2" borderId="1" xfId="0" applyNumberFormat="1" applyFont="1" applyFill="1" applyBorder="1" applyAlignment="1">
      <alignment horizontal="center" vertical="center" shrinkToFit="1"/>
    </xf>
    <xf numFmtId="0" fontId="2" fillId="0" borderId="1" xfId="0" applyFont="1" applyBorder="1" applyAlignment="1">
      <alignment horizontal="center" vertical="center" wrapText="1"/>
    </xf>
    <xf numFmtId="3" fontId="4" fillId="3" borderId="2" xfId="0" applyNumberFormat="1" applyFont="1" applyFill="1" applyBorder="1" applyAlignment="1">
      <alignment horizontal="center" vertical="center" shrinkToFit="1"/>
    </xf>
    <xf numFmtId="1" fontId="4" fillId="3" borderId="2" xfId="0" applyNumberFormat="1" applyFont="1" applyFill="1" applyBorder="1" applyAlignment="1">
      <alignment horizontal="center" vertical="center" shrinkToFit="1"/>
    </xf>
    <xf numFmtId="0" fontId="5" fillId="3" borderId="2" xfId="0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165" fontId="1" fillId="0" borderId="0" xfId="0" applyNumberFormat="1" applyFont="1" applyAlignment="1">
      <alignment horizontal="center" vertical="center" wrapText="1"/>
    </xf>
    <xf numFmtId="165" fontId="4" fillId="3" borderId="2" xfId="0" applyNumberFormat="1" applyFont="1" applyFill="1" applyBorder="1" applyAlignment="1">
      <alignment horizontal="center" vertical="center" shrinkToFit="1"/>
    </xf>
    <xf numFmtId="165" fontId="5" fillId="5" borderId="1" xfId="0" applyNumberFormat="1" applyFont="1" applyFill="1" applyBorder="1" applyAlignment="1">
      <alignment horizontal="center" vertical="center" wrapText="1"/>
    </xf>
    <xf numFmtId="165" fontId="7" fillId="0" borderId="1" xfId="0" applyNumberFormat="1" applyFont="1" applyBorder="1" applyAlignment="1">
      <alignment horizontal="center" vertical="center" shrinkToFit="1"/>
    </xf>
    <xf numFmtId="165" fontId="1" fillId="0" borderId="0" xfId="0" applyNumberFormat="1" applyFont="1" applyAlignment="1">
      <alignment horizontal="center" vertical="center"/>
    </xf>
    <xf numFmtId="0" fontId="1" fillId="0" borderId="2" xfId="0" applyFont="1" applyBorder="1" applyAlignment="1">
      <alignment vertical="center" wrapText="1"/>
    </xf>
    <xf numFmtId="165" fontId="1" fillId="0" borderId="2" xfId="0" applyNumberFormat="1" applyFont="1" applyBorder="1" applyAlignment="1">
      <alignment vertical="center" wrapText="1"/>
    </xf>
    <xf numFmtId="165" fontId="1" fillId="4" borderId="1" xfId="0" applyNumberFormat="1" applyFont="1" applyFill="1" applyBorder="1" applyAlignment="1">
      <alignment horizontal="center" vertical="center"/>
    </xf>
    <xf numFmtId="165" fontId="4" fillId="0" borderId="1" xfId="0" applyNumberFormat="1" applyFont="1" applyBorder="1" applyAlignment="1">
      <alignment horizontal="center" vertical="center" shrinkToFit="1"/>
    </xf>
    <xf numFmtId="1" fontId="4" fillId="6" borderId="1" xfId="0" applyNumberFormat="1" applyFont="1" applyFill="1" applyBorder="1" applyAlignment="1">
      <alignment horizontal="center" vertical="center" shrinkToFi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63" Type="http://schemas.openxmlformats.org/officeDocument/2006/relationships/image" Target="../media/image63.jpeg"/><Relationship Id="rId84" Type="http://schemas.openxmlformats.org/officeDocument/2006/relationships/image" Target="../media/image84.png"/><Relationship Id="rId138" Type="http://schemas.openxmlformats.org/officeDocument/2006/relationships/image" Target="../media/image138.jpeg"/><Relationship Id="rId159" Type="http://schemas.openxmlformats.org/officeDocument/2006/relationships/image" Target="../media/image159.jpeg"/><Relationship Id="rId170" Type="http://schemas.openxmlformats.org/officeDocument/2006/relationships/image" Target="../media/image170.jpeg"/><Relationship Id="rId191" Type="http://schemas.openxmlformats.org/officeDocument/2006/relationships/image" Target="../media/image191.jpeg"/><Relationship Id="rId205" Type="http://schemas.openxmlformats.org/officeDocument/2006/relationships/image" Target="../media/image205.jpe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74" Type="http://schemas.openxmlformats.org/officeDocument/2006/relationships/image" Target="../media/image74.jpeg"/><Relationship Id="rId79" Type="http://schemas.openxmlformats.org/officeDocument/2006/relationships/image" Target="../media/image79.jpeg"/><Relationship Id="rId102" Type="http://schemas.openxmlformats.org/officeDocument/2006/relationships/image" Target="../media/image102.jpeg"/><Relationship Id="rId123" Type="http://schemas.openxmlformats.org/officeDocument/2006/relationships/image" Target="../media/image123.jpeg"/><Relationship Id="rId128" Type="http://schemas.openxmlformats.org/officeDocument/2006/relationships/image" Target="../media/image128.jpeg"/><Relationship Id="rId144" Type="http://schemas.openxmlformats.org/officeDocument/2006/relationships/image" Target="../media/image144.jpeg"/><Relationship Id="rId149" Type="http://schemas.openxmlformats.org/officeDocument/2006/relationships/image" Target="../media/image149.jpeg"/><Relationship Id="rId5" Type="http://schemas.openxmlformats.org/officeDocument/2006/relationships/image" Target="../media/image5.jpe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60" Type="http://schemas.openxmlformats.org/officeDocument/2006/relationships/image" Target="../media/image160.jpeg"/><Relationship Id="rId165" Type="http://schemas.openxmlformats.org/officeDocument/2006/relationships/image" Target="../media/image165.jpeg"/><Relationship Id="rId181" Type="http://schemas.openxmlformats.org/officeDocument/2006/relationships/image" Target="../media/image181.jpeg"/><Relationship Id="rId186" Type="http://schemas.openxmlformats.org/officeDocument/2006/relationships/image" Target="../media/image186.jpeg"/><Relationship Id="rId211" Type="http://schemas.openxmlformats.org/officeDocument/2006/relationships/image" Target="../media/image211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113" Type="http://schemas.openxmlformats.org/officeDocument/2006/relationships/image" Target="../media/image113.jpeg"/><Relationship Id="rId118" Type="http://schemas.openxmlformats.org/officeDocument/2006/relationships/image" Target="../media/image118.jpeg"/><Relationship Id="rId134" Type="http://schemas.openxmlformats.org/officeDocument/2006/relationships/image" Target="../media/image134.jpeg"/><Relationship Id="rId139" Type="http://schemas.openxmlformats.org/officeDocument/2006/relationships/image" Target="../media/image139.jpe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150" Type="http://schemas.openxmlformats.org/officeDocument/2006/relationships/image" Target="../media/image150.jpeg"/><Relationship Id="rId155" Type="http://schemas.openxmlformats.org/officeDocument/2006/relationships/image" Target="../media/image155.jpeg"/><Relationship Id="rId171" Type="http://schemas.openxmlformats.org/officeDocument/2006/relationships/image" Target="../media/image171.jpeg"/><Relationship Id="rId176" Type="http://schemas.openxmlformats.org/officeDocument/2006/relationships/image" Target="../media/image176.jpeg"/><Relationship Id="rId192" Type="http://schemas.openxmlformats.org/officeDocument/2006/relationships/image" Target="../media/image192.jpeg"/><Relationship Id="rId197" Type="http://schemas.openxmlformats.org/officeDocument/2006/relationships/image" Target="../media/image197.jpeg"/><Relationship Id="rId206" Type="http://schemas.openxmlformats.org/officeDocument/2006/relationships/image" Target="../media/image206.jpeg"/><Relationship Id="rId201" Type="http://schemas.openxmlformats.org/officeDocument/2006/relationships/image" Target="../media/image201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33" Type="http://schemas.openxmlformats.org/officeDocument/2006/relationships/image" Target="../media/image33.jpeg"/><Relationship Id="rId38" Type="http://schemas.openxmlformats.org/officeDocument/2006/relationships/image" Target="../media/image38.png"/><Relationship Id="rId59" Type="http://schemas.openxmlformats.org/officeDocument/2006/relationships/image" Target="../media/image59.jpe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124" Type="http://schemas.openxmlformats.org/officeDocument/2006/relationships/image" Target="../media/image124.jpeg"/><Relationship Id="rId129" Type="http://schemas.openxmlformats.org/officeDocument/2006/relationships/image" Target="../media/image129.jpeg"/><Relationship Id="rId54" Type="http://schemas.openxmlformats.org/officeDocument/2006/relationships/image" Target="../media/image54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40" Type="http://schemas.openxmlformats.org/officeDocument/2006/relationships/image" Target="../media/image140.jpeg"/><Relationship Id="rId145" Type="http://schemas.openxmlformats.org/officeDocument/2006/relationships/image" Target="../media/image145.jpeg"/><Relationship Id="rId161" Type="http://schemas.openxmlformats.org/officeDocument/2006/relationships/image" Target="../media/image161.jpeg"/><Relationship Id="rId166" Type="http://schemas.openxmlformats.org/officeDocument/2006/relationships/image" Target="../media/image166.jpeg"/><Relationship Id="rId182" Type="http://schemas.openxmlformats.org/officeDocument/2006/relationships/image" Target="../media/image182.jpeg"/><Relationship Id="rId187" Type="http://schemas.openxmlformats.org/officeDocument/2006/relationships/image" Target="../media/image187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212" Type="http://schemas.openxmlformats.org/officeDocument/2006/relationships/image" Target="../media/image212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49" Type="http://schemas.openxmlformats.org/officeDocument/2006/relationships/image" Target="../media/image49.jpeg"/><Relationship Id="rId114" Type="http://schemas.openxmlformats.org/officeDocument/2006/relationships/image" Target="../media/image114.jpeg"/><Relationship Id="rId119" Type="http://schemas.openxmlformats.org/officeDocument/2006/relationships/image" Target="../media/image119.jpeg"/><Relationship Id="rId44" Type="http://schemas.openxmlformats.org/officeDocument/2006/relationships/image" Target="../media/image44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130" Type="http://schemas.openxmlformats.org/officeDocument/2006/relationships/image" Target="../media/image130.jpeg"/><Relationship Id="rId135" Type="http://schemas.openxmlformats.org/officeDocument/2006/relationships/image" Target="../media/image135.jpeg"/><Relationship Id="rId151" Type="http://schemas.openxmlformats.org/officeDocument/2006/relationships/image" Target="../media/image151.jpeg"/><Relationship Id="rId156" Type="http://schemas.openxmlformats.org/officeDocument/2006/relationships/image" Target="../media/image156.jpeg"/><Relationship Id="rId177" Type="http://schemas.openxmlformats.org/officeDocument/2006/relationships/image" Target="../media/image177.jpeg"/><Relationship Id="rId198" Type="http://schemas.openxmlformats.org/officeDocument/2006/relationships/image" Target="../media/image198.jpeg"/><Relationship Id="rId172" Type="http://schemas.openxmlformats.org/officeDocument/2006/relationships/image" Target="../media/image172.jpeg"/><Relationship Id="rId193" Type="http://schemas.openxmlformats.org/officeDocument/2006/relationships/image" Target="../media/image193.jpeg"/><Relationship Id="rId202" Type="http://schemas.openxmlformats.org/officeDocument/2006/relationships/image" Target="../media/image202.jpeg"/><Relationship Id="rId207" Type="http://schemas.openxmlformats.org/officeDocument/2006/relationships/image" Target="../media/image207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109" Type="http://schemas.openxmlformats.org/officeDocument/2006/relationships/image" Target="../media/image109.jpeg"/><Relationship Id="rId34" Type="http://schemas.openxmlformats.org/officeDocument/2006/relationships/image" Target="../media/image34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76" Type="http://schemas.openxmlformats.org/officeDocument/2006/relationships/image" Target="../media/image76.jpe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120" Type="http://schemas.openxmlformats.org/officeDocument/2006/relationships/image" Target="../media/image120.jpeg"/><Relationship Id="rId125" Type="http://schemas.openxmlformats.org/officeDocument/2006/relationships/image" Target="../media/image125.jpeg"/><Relationship Id="rId141" Type="http://schemas.openxmlformats.org/officeDocument/2006/relationships/image" Target="../media/image141.jpeg"/><Relationship Id="rId146" Type="http://schemas.openxmlformats.org/officeDocument/2006/relationships/image" Target="../media/image146.jpeg"/><Relationship Id="rId167" Type="http://schemas.openxmlformats.org/officeDocument/2006/relationships/image" Target="../media/image167.jpeg"/><Relationship Id="rId188" Type="http://schemas.openxmlformats.org/officeDocument/2006/relationships/image" Target="../media/image188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162" Type="http://schemas.openxmlformats.org/officeDocument/2006/relationships/image" Target="../media/image162.jpeg"/><Relationship Id="rId183" Type="http://schemas.openxmlformats.org/officeDocument/2006/relationships/image" Target="../media/image183.jpeg"/><Relationship Id="rId213" Type="http://schemas.openxmlformats.org/officeDocument/2006/relationships/image" Target="../media/image213.jpeg"/><Relationship Id="rId2" Type="http://schemas.openxmlformats.org/officeDocument/2006/relationships/image" Target="../media/image2.jpeg"/><Relationship Id="rId29" Type="http://schemas.openxmlformats.org/officeDocument/2006/relationships/image" Target="../media/image29.jpeg"/><Relationship Id="rId24" Type="http://schemas.openxmlformats.org/officeDocument/2006/relationships/image" Target="../media/image24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66" Type="http://schemas.openxmlformats.org/officeDocument/2006/relationships/image" Target="../media/image66.jpeg"/><Relationship Id="rId87" Type="http://schemas.openxmlformats.org/officeDocument/2006/relationships/image" Target="../media/image87.jpeg"/><Relationship Id="rId110" Type="http://schemas.openxmlformats.org/officeDocument/2006/relationships/image" Target="../media/image110.jpeg"/><Relationship Id="rId115" Type="http://schemas.openxmlformats.org/officeDocument/2006/relationships/image" Target="../media/image115.jpeg"/><Relationship Id="rId131" Type="http://schemas.openxmlformats.org/officeDocument/2006/relationships/image" Target="../media/image131.jpeg"/><Relationship Id="rId136" Type="http://schemas.openxmlformats.org/officeDocument/2006/relationships/image" Target="../media/image136.jpeg"/><Relationship Id="rId157" Type="http://schemas.openxmlformats.org/officeDocument/2006/relationships/image" Target="../media/image157.jpeg"/><Relationship Id="rId178" Type="http://schemas.openxmlformats.org/officeDocument/2006/relationships/image" Target="../media/image178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152" Type="http://schemas.openxmlformats.org/officeDocument/2006/relationships/image" Target="../media/image152.jpeg"/><Relationship Id="rId173" Type="http://schemas.openxmlformats.org/officeDocument/2006/relationships/image" Target="../media/image173.jpeg"/><Relationship Id="rId194" Type="http://schemas.openxmlformats.org/officeDocument/2006/relationships/image" Target="../media/image194.jpeg"/><Relationship Id="rId199" Type="http://schemas.openxmlformats.org/officeDocument/2006/relationships/image" Target="../media/image199.jpeg"/><Relationship Id="rId203" Type="http://schemas.openxmlformats.org/officeDocument/2006/relationships/image" Target="../media/image203.jpeg"/><Relationship Id="rId208" Type="http://schemas.openxmlformats.org/officeDocument/2006/relationships/image" Target="../media/image208.jpeg"/><Relationship Id="rId19" Type="http://schemas.openxmlformats.org/officeDocument/2006/relationships/image" Target="../media/image19.jpeg"/><Relationship Id="rId14" Type="http://schemas.openxmlformats.org/officeDocument/2006/relationships/image" Target="../media/image14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56" Type="http://schemas.openxmlformats.org/officeDocument/2006/relationships/image" Target="../media/image56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126" Type="http://schemas.openxmlformats.org/officeDocument/2006/relationships/image" Target="../media/image126.jpeg"/><Relationship Id="rId147" Type="http://schemas.openxmlformats.org/officeDocument/2006/relationships/image" Target="../media/image147.jpeg"/><Relationship Id="rId168" Type="http://schemas.openxmlformats.org/officeDocument/2006/relationships/image" Target="../media/image168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93" Type="http://schemas.openxmlformats.org/officeDocument/2006/relationships/image" Target="../media/image93.jpeg"/><Relationship Id="rId98" Type="http://schemas.openxmlformats.org/officeDocument/2006/relationships/image" Target="../media/image98.jpeg"/><Relationship Id="rId121" Type="http://schemas.openxmlformats.org/officeDocument/2006/relationships/image" Target="../media/image121.png"/><Relationship Id="rId142" Type="http://schemas.openxmlformats.org/officeDocument/2006/relationships/image" Target="../media/image142.jpeg"/><Relationship Id="rId163" Type="http://schemas.openxmlformats.org/officeDocument/2006/relationships/image" Target="../media/image163.jpeg"/><Relationship Id="rId184" Type="http://schemas.openxmlformats.org/officeDocument/2006/relationships/image" Target="../media/image184.jpeg"/><Relationship Id="rId189" Type="http://schemas.openxmlformats.org/officeDocument/2006/relationships/image" Target="../media/image189.jpeg"/><Relationship Id="rId3" Type="http://schemas.openxmlformats.org/officeDocument/2006/relationships/image" Target="../media/image3.jpeg"/><Relationship Id="rId25" Type="http://schemas.openxmlformats.org/officeDocument/2006/relationships/image" Target="../media/image25.jpeg"/><Relationship Id="rId46" Type="http://schemas.openxmlformats.org/officeDocument/2006/relationships/image" Target="../media/image46.jpeg"/><Relationship Id="rId67" Type="http://schemas.openxmlformats.org/officeDocument/2006/relationships/image" Target="../media/image67.jpeg"/><Relationship Id="rId116" Type="http://schemas.openxmlformats.org/officeDocument/2006/relationships/image" Target="../media/image116.jpeg"/><Relationship Id="rId137" Type="http://schemas.openxmlformats.org/officeDocument/2006/relationships/image" Target="../media/image137.jpeg"/><Relationship Id="rId158" Type="http://schemas.openxmlformats.org/officeDocument/2006/relationships/image" Target="../media/image158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62" Type="http://schemas.openxmlformats.org/officeDocument/2006/relationships/image" Target="../media/image62.jpe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111" Type="http://schemas.openxmlformats.org/officeDocument/2006/relationships/image" Target="../media/image111.jpeg"/><Relationship Id="rId132" Type="http://schemas.openxmlformats.org/officeDocument/2006/relationships/image" Target="../media/image132.jpeg"/><Relationship Id="rId153" Type="http://schemas.openxmlformats.org/officeDocument/2006/relationships/image" Target="../media/image153.jpeg"/><Relationship Id="rId174" Type="http://schemas.openxmlformats.org/officeDocument/2006/relationships/image" Target="../media/image174.jpeg"/><Relationship Id="rId179" Type="http://schemas.openxmlformats.org/officeDocument/2006/relationships/image" Target="../media/image179.jpeg"/><Relationship Id="rId195" Type="http://schemas.openxmlformats.org/officeDocument/2006/relationships/image" Target="../media/image195.jpeg"/><Relationship Id="rId209" Type="http://schemas.openxmlformats.org/officeDocument/2006/relationships/image" Target="../media/image209.jpeg"/><Relationship Id="rId190" Type="http://schemas.openxmlformats.org/officeDocument/2006/relationships/image" Target="../media/image190.jpeg"/><Relationship Id="rId204" Type="http://schemas.openxmlformats.org/officeDocument/2006/relationships/image" Target="../media/image204.jpeg"/><Relationship Id="rId15" Type="http://schemas.openxmlformats.org/officeDocument/2006/relationships/image" Target="../media/image15.jpeg"/><Relationship Id="rId36" Type="http://schemas.openxmlformats.org/officeDocument/2006/relationships/image" Target="../media/image36.png"/><Relationship Id="rId57" Type="http://schemas.openxmlformats.org/officeDocument/2006/relationships/image" Target="../media/image57.jpeg"/><Relationship Id="rId106" Type="http://schemas.openxmlformats.org/officeDocument/2006/relationships/image" Target="../media/image106.jpeg"/><Relationship Id="rId127" Type="http://schemas.openxmlformats.org/officeDocument/2006/relationships/image" Target="../media/image127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52" Type="http://schemas.openxmlformats.org/officeDocument/2006/relationships/image" Target="../media/image52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122" Type="http://schemas.openxmlformats.org/officeDocument/2006/relationships/image" Target="../media/image122.jpeg"/><Relationship Id="rId143" Type="http://schemas.openxmlformats.org/officeDocument/2006/relationships/image" Target="../media/image143.jpeg"/><Relationship Id="rId148" Type="http://schemas.openxmlformats.org/officeDocument/2006/relationships/image" Target="../media/image148.jpeg"/><Relationship Id="rId164" Type="http://schemas.openxmlformats.org/officeDocument/2006/relationships/image" Target="../media/image164.jpeg"/><Relationship Id="rId169" Type="http://schemas.openxmlformats.org/officeDocument/2006/relationships/image" Target="../media/image169.jpeg"/><Relationship Id="rId185" Type="http://schemas.openxmlformats.org/officeDocument/2006/relationships/image" Target="../media/image18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80" Type="http://schemas.openxmlformats.org/officeDocument/2006/relationships/image" Target="../media/image180.jpeg"/><Relationship Id="rId210" Type="http://schemas.openxmlformats.org/officeDocument/2006/relationships/image" Target="../media/image210.jpeg"/><Relationship Id="rId26" Type="http://schemas.openxmlformats.org/officeDocument/2006/relationships/image" Target="../media/image26.jpeg"/><Relationship Id="rId47" Type="http://schemas.openxmlformats.org/officeDocument/2006/relationships/image" Target="../media/image47.jpeg"/><Relationship Id="rId68" Type="http://schemas.openxmlformats.org/officeDocument/2006/relationships/image" Target="../media/image68.jpeg"/><Relationship Id="rId89" Type="http://schemas.openxmlformats.org/officeDocument/2006/relationships/image" Target="../media/image89.jpeg"/><Relationship Id="rId112" Type="http://schemas.openxmlformats.org/officeDocument/2006/relationships/image" Target="../media/image112.jpeg"/><Relationship Id="rId133" Type="http://schemas.openxmlformats.org/officeDocument/2006/relationships/image" Target="../media/image133.jpeg"/><Relationship Id="rId154" Type="http://schemas.openxmlformats.org/officeDocument/2006/relationships/image" Target="../media/image154.jpeg"/><Relationship Id="rId175" Type="http://schemas.openxmlformats.org/officeDocument/2006/relationships/image" Target="../media/image175.jpeg"/><Relationship Id="rId196" Type="http://schemas.openxmlformats.org/officeDocument/2006/relationships/image" Target="../media/image196.jpeg"/><Relationship Id="rId200" Type="http://schemas.openxmlformats.org/officeDocument/2006/relationships/image" Target="../media/image200.jpeg"/><Relationship Id="rId16" Type="http://schemas.openxmlformats.org/officeDocument/2006/relationships/image" Target="../media/image16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82348</xdr:colOff>
      <xdr:row>9</xdr:row>
      <xdr:rowOff>27525</xdr:rowOff>
    </xdr:from>
    <xdr:ext cx="446966" cy="540000"/>
    <xdr:pic>
      <xdr:nvPicPr>
        <xdr:cNvPr id="2" name="image1.jpeg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9865" y="2050766"/>
          <a:ext cx="446966" cy="540000"/>
        </a:xfrm>
        <a:prstGeom prst="rect">
          <a:avLst/>
        </a:prstGeom>
      </xdr:spPr>
    </xdr:pic>
    <xdr:clientData/>
  </xdr:oneCellAnchor>
  <xdr:oneCellAnchor>
    <xdr:from>
      <xdr:col>4</xdr:col>
      <xdr:colOff>71281</xdr:colOff>
      <xdr:row>10</xdr:row>
      <xdr:rowOff>26510</xdr:rowOff>
    </xdr:from>
    <xdr:ext cx="456613" cy="540000"/>
    <xdr:pic>
      <xdr:nvPicPr>
        <xdr:cNvPr id="3" name="image2.jpeg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38798" y="2680372"/>
          <a:ext cx="456613" cy="540000"/>
        </a:xfrm>
        <a:prstGeom prst="rect">
          <a:avLst/>
        </a:prstGeom>
      </xdr:spPr>
    </xdr:pic>
    <xdr:clientData/>
  </xdr:oneCellAnchor>
  <xdr:oneCellAnchor>
    <xdr:from>
      <xdr:col>4</xdr:col>
      <xdr:colOff>69919</xdr:colOff>
      <xdr:row>11</xdr:row>
      <xdr:rowOff>10159</xdr:rowOff>
    </xdr:from>
    <xdr:ext cx="422688" cy="540000"/>
    <xdr:pic>
      <xdr:nvPicPr>
        <xdr:cNvPr id="4" name="image3.jpeg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37436" y="3294642"/>
          <a:ext cx="422688" cy="540000"/>
        </a:xfrm>
        <a:prstGeom prst="rect">
          <a:avLst/>
        </a:prstGeom>
      </xdr:spPr>
    </xdr:pic>
    <xdr:clientData/>
  </xdr:oneCellAnchor>
  <xdr:oneCellAnchor>
    <xdr:from>
      <xdr:col>4</xdr:col>
      <xdr:colOff>79320</xdr:colOff>
      <xdr:row>12</xdr:row>
      <xdr:rowOff>37177</xdr:rowOff>
    </xdr:from>
    <xdr:ext cx="429026" cy="540000"/>
    <xdr:pic>
      <xdr:nvPicPr>
        <xdr:cNvPr id="5" name="image4.jpeg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6837" y="3952280"/>
          <a:ext cx="429026" cy="540000"/>
        </a:xfrm>
        <a:prstGeom prst="rect">
          <a:avLst/>
        </a:prstGeom>
      </xdr:spPr>
    </xdr:pic>
    <xdr:clientData/>
  </xdr:oneCellAnchor>
  <xdr:oneCellAnchor>
    <xdr:from>
      <xdr:col>4</xdr:col>
      <xdr:colOff>70388</xdr:colOff>
      <xdr:row>13</xdr:row>
      <xdr:rowOff>20826</xdr:rowOff>
    </xdr:from>
    <xdr:ext cx="425079" cy="540000"/>
    <xdr:pic>
      <xdr:nvPicPr>
        <xdr:cNvPr id="6" name="image5.jpeg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37905" y="4566550"/>
          <a:ext cx="425079" cy="540000"/>
        </a:xfrm>
        <a:prstGeom prst="rect">
          <a:avLst/>
        </a:prstGeom>
      </xdr:spPr>
    </xdr:pic>
    <xdr:clientData/>
  </xdr:oneCellAnchor>
  <xdr:oneCellAnchor>
    <xdr:from>
      <xdr:col>4</xdr:col>
      <xdr:colOff>72223</xdr:colOff>
      <xdr:row>14</xdr:row>
      <xdr:rowOff>19810</xdr:rowOff>
    </xdr:from>
    <xdr:ext cx="420736" cy="540000"/>
    <xdr:pic>
      <xdr:nvPicPr>
        <xdr:cNvPr id="7" name="image6.jpeg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39740" y="5196155"/>
          <a:ext cx="420736" cy="540000"/>
        </a:xfrm>
        <a:prstGeom prst="rect">
          <a:avLst/>
        </a:prstGeom>
      </xdr:spPr>
    </xdr:pic>
    <xdr:clientData/>
  </xdr:oneCellAnchor>
  <xdr:oneCellAnchor>
    <xdr:from>
      <xdr:col>4</xdr:col>
      <xdr:colOff>82055</xdr:colOff>
      <xdr:row>15</xdr:row>
      <xdr:rowOff>34129</xdr:rowOff>
    </xdr:from>
    <xdr:ext cx="440648" cy="540000"/>
    <xdr:pic>
      <xdr:nvPicPr>
        <xdr:cNvPr id="8" name="image7.jpeg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9572" y="5841095"/>
          <a:ext cx="440648" cy="540000"/>
        </a:xfrm>
        <a:prstGeom prst="rect">
          <a:avLst/>
        </a:prstGeom>
      </xdr:spPr>
    </xdr:pic>
    <xdr:clientData/>
  </xdr:oneCellAnchor>
  <xdr:oneCellAnchor>
    <xdr:from>
      <xdr:col>4</xdr:col>
      <xdr:colOff>69692</xdr:colOff>
      <xdr:row>16</xdr:row>
      <xdr:rowOff>25447</xdr:rowOff>
    </xdr:from>
    <xdr:ext cx="434244" cy="540000"/>
    <xdr:pic>
      <xdr:nvPicPr>
        <xdr:cNvPr id="9" name="image8.jpeg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37209" y="6463033"/>
          <a:ext cx="434244" cy="540000"/>
        </a:xfrm>
        <a:prstGeom prst="rect">
          <a:avLst/>
        </a:prstGeom>
      </xdr:spPr>
    </xdr:pic>
    <xdr:clientData/>
  </xdr:oneCellAnchor>
  <xdr:oneCellAnchor>
    <xdr:from>
      <xdr:col>4</xdr:col>
      <xdr:colOff>69118</xdr:colOff>
      <xdr:row>17</xdr:row>
      <xdr:rowOff>32097</xdr:rowOff>
    </xdr:from>
    <xdr:ext cx="470844" cy="540000"/>
    <xdr:pic>
      <xdr:nvPicPr>
        <xdr:cNvPr id="10" name="image9.jpeg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36635" y="7100304"/>
          <a:ext cx="470844" cy="540000"/>
        </a:xfrm>
        <a:prstGeom prst="rect">
          <a:avLst/>
        </a:prstGeom>
      </xdr:spPr>
    </xdr:pic>
    <xdr:clientData/>
  </xdr:oneCellAnchor>
  <xdr:oneCellAnchor>
    <xdr:from>
      <xdr:col>4</xdr:col>
      <xdr:colOff>70260</xdr:colOff>
      <xdr:row>18</xdr:row>
      <xdr:rowOff>31082</xdr:rowOff>
    </xdr:from>
    <xdr:ext cx="445418" cy="540000"/>
    <xdr:pic>
      <xdr:nvPicPr>
        <xdr:cNvPr id="11" name="image10.jpeg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37777" y="7729910"/>
          <a:ext cx="445418" cy="540000"/>
        </a:xfrm>
        <a:prstGeom prst="rect">
          <a:avLst/>
        </a:prstGeom>
      </xdr:spPr>
    </xdr:pic>
    <xdr:clientData/>
  </xdr:oneCellAnchor>
  <xdr:oneCellAnchor>
    <xdr:from>
      <xdr:col>4</xdr:col>
      <xdr:colOff>80967</xdr:colOff>
      <xdr:row>19</xdr:row>
      <xdr:rowOff>29050</xdr:rowOff>
    </xdr:from>
    <xdr:ext cx="443134" cy="540000"/>
    <xdr:pic>
      <xdr:nvPicPr>
        <xdr:cNvPr id="12" name="image11.jpeg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8484" y="8358498"/>
          <a:ext cx="443134" cy="540000"/>
        </a:xfrm>
        <a:prstGeom prst="rect">
          <a:avLst/>
        </a:prstGeom>
      </xdr:spPr>
    </xdr:pic>
    <xdr:clientData/>
  </xdr:oneCellAnchor>
  <xdr:oneCellAnchor>
    <xdr:from>
      <xdr:col>4</xdr:col>
      <xdr:colOff>69043</xdr:colOff>
      <xdr:row>20</xdr:row>
      <xdr:rowOff>28034</xdr:rowOff>
    </xdr:from>
    <xdr:ext cx="457259" cy="540000"/>
    <xdr:pic>
      <xdr:nvPicPr>
        <xdr:cNvPr id="13" name="image12.jpeg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36560" y="8988103"/>
          <a:ext cx="457259" cy="540000"/>
        </a:xfrm>
        <a:prstGeom prst="rect">
          <a:avLst/>
        </a:prstGeom>
      </xdr:spPr>
    </xdr:pic>
    <xdr:clientData/>
  </xdr:oneCellAnchor>
  <xdr:oneCellAnchor>
    <xdr:from>
      <xdr:col>4</xdr:col>
      <xdr:colOff>85501</xdr:colOff>
      <xdr:row>21</xdr:row>
      <xdr:rowOff>19350</xdr:rowOff>
    </xdr:from>
    <xdr:ext cx="395847" cy="540000"/>
    <xdr:pic>
      <xdr:nvPicPr>
        <xdr:cNvPr id="14" name="image13.jpeg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018" y="9610040"/>
          <a:ext cx="395847" cy="540000"/>
        </a:xfrm>
        <a:prstGeom prst="rect">
          <a:avLst/>
        </a:prstGeom>
      </xdr:spPr>
    </xdr:pic>
    <xdr:clientData/>
  </xdr:oneCellAnchor>
  <xdr:oneCellAnchor>
    <xdr:from>
      <xdr:col>4</xdr:col>
      <xdr:colOff>79649</xdr:colOff>
      <xdr:row>22</xdr:row>
      <xdr:rowOff>41337</xdr:rowOff>
    </xdr:from>
    <xdr:ext cx="481356" cy="540000"/>
    <xdr:pic>
      <xdr:nvPicPr>
        <xdr:cNvPr id="15" name="image14.jpeg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7166" y="10262647"/>
          <a:ext cx="481356" cy="540000"/>
        </a:xfrm>
        <a:prstGeom prst="rect">
          <a:avLst/>
        </a:prstGeom>
      </xdr:spPr>
    </xdr:pic>
    <xdr:clientData/>
  </xdr:oneCellAnchor>
  <xdr:oneCellAnchor>
    <xdr:from>
      <xdr:col>4</xdr:col>
      <xdr:colOff>61722</xdr:colOff>
      <xdr:row>23</xdr:row>
      <xdr:rowOff>22350</xdr:rowOff>
    </xdr:from>
    <xdr:ext cx="436487" cy="540000"/>
    <xdr:pic>
      <xdr:nvPicPr>
        <xdr:cNvPr id="16" name="image15.jpeg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9" y="10874281"/>
          <a:ext cx="436487" cy="540000"/>
        </a:xfrm>
        <a:prstGeom prst="rect">
          <a:avLst/>
        </a:prstGeom>
      </xdr:spPr>
    </xdr:pic>
    <xdr:clientData/>
  </xdr:oneCellAnchor>
  <xdr:oneCellAnchor>
    <xdr:from>
      <xdr:col>4</xdr:col>
      <xdr:colOff>80344</xdr:colOff>
      <xdr:row>24</xdr:row>
      <xdr:rowOff>52004</xdr:rowOff>
    </xdr:from>
    <xdr:ext cx="428794" cy="540000"/>
    <xdr:pic>
      <xdr:nvPicPr>
        <xdr:cNvPr id="17" name="image16.jpeg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7861" y="11534556"/>
          <a:ext cx="428794" cy="540000"/>
        </a:xfrm>
        <a:prstGeom prst="rect">
          <a:avLst/>
        </a:prstGeom>
      </xdr:spPr>
    </xdr:pic>
    <xdr:clientData/>
  </xdr:oneCellAnchor>
  <xdr:oneCellAnchor>
    <xdr:from>
      <xdr:col>4</xdr:col>
      <xdr:colOff>83275</xdr:colOff>
      <xdr:row>25</xdr:row>
      <xdr:rowOff>35654</xdr:rowOff>
    </xdr:from>
    <xdr:ext cx="407591" cy="540000"/>
    <xdr:pic>
      <xdr:nvPicPr>
        <xdr:cNvPr id="18" name="image17.jpeg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0792" y="12148826"/>
          <a:ext cx="407591" cy="540000"/>
        </a:xfrm>
        <a:prstGeom prst="rect">
          <a:avLst/>
        </a:prstGeom>
      </xdr:spPr>
    </xdr:pic>
    <xdr:clientData/>
  </xdr:oneCellAnchor>
  <xdr:oneCellAnchor>
    <xdr:from>
      <xdr:col>4</xdr:col>
      <xdr:colOff>90933</xdr:colOff>
      <xdr:row>26</xdr:row>
      <xdr:rowOff>34638</xdr:rowOff>
    </xdr:from>
    <xdr:ext cx="419078" cy="540000"/>
    <xdr:pic>
      <xdr:nvPicPr>
        <xdr:cNvPr id="19" name="image18.jpeg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8450" y="12778431"/>
          <a:ext cx="419078" cy="540000"/>
        </a:xfrm>
        <a:prstGeom prst="rect">
          <a:avLst/>
        </a:prstGeom>
      </xdr:spPr>
    </xdr:pic>
    <xdr:clientData/>
  </xdr:oneCellAnchor>
  <xdr:oneCellAnchor>
    <xdr:from>
      <xdr:col>4</xdr:col>
      <xdr:colOff>79160</xdr:colOff>
      <xdr:row>27</xdr:row>
      <xdr:rowOff>63390</xdr:rowOff>
    </xdr:from>
    <xdr:ext cx="466693" cy="540000"/>
    <xdr:pic>
      <xdr:nvPicPr>
        <xdr:cNvPr id="20" name="image19.jpeg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6677" y="13437804"/>
          <a:ext cx="466693" cy="540000"/>
        </a:xfrm>
        <a:prstGeom prst="rect">
          <a:avLst/>
        </a:prstGeom>
      </xdr:spPr>
    </xdr:pic>
    <xdr:clientData/>
  </xdr:oneCellAnchor>
  <xdr:oneCellAnchor>
    <xdr:from>
      <xdr:col>4</xdr:col>
      <xdr:colOff>68201</xdr:colOff>
      <xdr:row>28</xdr:row>
      <xdr:rowOff>32606</xdr:rowOff>
    </xdr:from>
    <xdr:ext cx="454300" cy="540000"/>
    <xdr:pic>
      <xdr:nvPicPr>
        <xdr:cNvPr id="21" name="image20.jpeg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35718" y="14037640"/>
          <a:ext cx="454300" cy="540000"/>
        </a:xfrm>
        <a:prstGeom prst="rect">
          <a:avLst/>
        </a:prstGeom>
      </xdr:spPr>
    </xdr:pic>
    <xdr:clientData/>
  </xdr:oneCellAnchor>
  <xdr:oneCellAnchor>
    <xdr:from>
      <xdr:col>4</xdr:col>
      <xdr:colOff>79160</xdr:colOff>
      <xdr:row>29</xdr:row>
      <xdr:rowOff>39334</xdr:rowOff>
    </xdr:from>
    <xdr:ext cx="456017" cy="540000"/>
    <xdr:pic>
      <xdr:nvPicPr>
        <xdr:cNvPr id="22" name="image21.jpeg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6677" y="14674989"/>
          <a:ext cx="456017" cy="540000"/>
        </a:xfrm>
        <a:prstGeom prst="rect">
          <a:avLst/>
        </a:prstGeom>
      </xdr:spPr>
    </xdr:pic>
    <xdr:clientData/>
  </xdr:oneCellAnchor>
  <xdr:oneCellAnchor>
    <xdr:from>
      <xdr:col>4</xdr:col>
      <xdr:colOff>81633</xdr:colOff>
      <xdr:row>30</xdr:row>
      <xdr:rowOff>45908</xdr:rowOff>
    </xdr:from>
    <xdr:ext cx="457918" cy="540000"/>
    <xdr:pic>
      <xdr:nvPicPr>
        <xdr:cNvPr id="23" name="image22.jpeg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9150" y="15312184"/>
          <a:ext cx="457918" cy="540000"/>
        </a:xfrm>
        <a:prstGeom prst="rect">
          <a:avLst/>
        </a:prstGeom>
      </xdr:spPr>
    </xdr:pic>
    <xdr:clientData/>
  </xdr:oneCellAnchor>
  <xdr:oneCellAnchor>
    <xdr:from>
      <xdr:col>4</xdr:col>
      <xdr:colOff>61722</xdr:colOff>
      <xdr:row>31</xdr:row>
      <xdr:rowOff>-1</xdr:rowOff>
    </xdr:from>
    <xdr:ext cx="450613" cy="540000"/>
    <xdr:pic>
      <xdr:nvPicPr>
        <xdr:cNvPr id="24" name="image23.jpeg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9" y="15896896"/>
          <a:ext cx="450613" cy="540000"/>
        </a:xfrm>
        <a:prstGeom prst="rect">
          <a:avLst/>
        </a:prstGeom>
      </xdr:spPr>
    </xdr:pic>
    <xdr:clientData/>
  </xdr:oneCellAnchor>
  <xdr:oneCellAnchor>
    <xdr:from>
      <xdr:col>4</xdr:col>
      <xdr:colOff>61722</xdr:colOff>
      <xdr:row>32</xdr:row>
      <xdr:rowOff>28034</xdr:rowOff>
    </xdr:from>
    <xdr:ext cx="476514" cy="540000"/>
    <xdr:pic>
      <xdr:nvPicPr>
        <xdr:cNvPr id="25" name="image24.jpeg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9" y="16555551"/>
          <a:ext cx="476514" cy="540000"/>
        </a:xfrm>
        <a:prstGeom prst="rect">
          <a:avLst/>
        </a:prstGeom>
      </xdr:spPr>
    </xdr:pic>
    <xdr:clientData/>
  </xdr:oneCellAnchor>
  <xdr:oneCellAnchor>
    <xdr:from>
      <xdr:col>4</xdr:col>
      <xdr:colOff>71678</xdr:colOff>
      <xdr:row>33</xdr:row>
      <xdr:rowOff>42352</xdr:rowOff>
    </xdr:from>
    <xdr:ext cx="458469" cy="540000"/>
    <xdr:pic>
      <xdr:nvPicPr>
        <xdr:cNvPr id="26" name="image25.jpeg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39195" y="17200490"/>
          <a:ext cx="458469" cy="540000"/>
        </a:xfrm>
        <a:prstGeom prst="rect">
          <a:avLst/>
        </a:prstGeom>
      </xdr:spPr>
    </xdr:pic>
    <xdr:clientData/>
  </xdr:oneCellAnchor>
  <xdr:oneCellAnchor>
    <xdr:from>
      <xdr:col>4</xdr:col>
      <xdr:colOff>61722</xdr:colOff>
      <xdr:row>34</xdr:row>
      <xdr:rowOff>15113</xdr:rowOff>
    </xdr:from>
    <xdr:ext cx="457012" cy="540000"/>
    <xdr:pic>
      <xdr:nvPicPr>
        <xdr:cNvPr id="27" name="image26.jpeg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9" y="17803872"/>
          <a:ext cx="457012" cy="540000"/>
        </a:xfrm>
        <a:prstGeom prst="rect">
          <a:avLst/>
        </a:prstGeom>
      </xdr:spPr>
    </xdr:pic>
    <xdr:clientData/>
  </xdr:oneCellAnchor>
  <xdr:oneCellAnchor>
    <xdr:from>
      <xdr:col>4</xdr:col>
      <xdr:colOff>71998</xdr:colOff>
      <xdr:row>35</xdr:row>
      <xdr:rowOff>37686</xdr:rowOff>
    </xdr:from>
    <xdr:ext cx="459287" cy="540000"/>
    <xdr:pic>
      <xdr:nvPicPr>
        <xdr:cNvPr id="28" name="image27.jpeg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39515" y="18457065"/>
          <a:ext cx="459287" cy="540000"/>
        </a:xfrm>
        <a:prstGeom prst="rect">
          <a:avLst/>
        </a:prstGeom>
      </xdr:spPr>
    </xdr:pic>
    <xdr:clientData/>
  </xdr:oneCellAnchor>
  <xdr:oneCellAnchor>
    <xdr:from>
      <xdr:col>4</xdr:col>
      <xdr:colOff>61722</xdr:colOff>
      <xdr:row>36</xdr:row>
      <xdr:rowOff>44967</xdr:rowOff>
    </xdr:from>
    <xdr:ext cx="483429" cy="540000"/>
    <xdr:pic>
      <xdr:nvPicPr>
        <xdr:cNvPr id="29" name="image28.jpeg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9" y="19094967"/>
          <a:ext cx="483429" cy="540000"/>
        </a:xfrm>
        <a:prstGeom prst="rect">
          <a:avLst/>
        </a:prstGeom>
      </xdr:spPr>
    </xdr:pic>
    <xdr:clientData/>
  </xdr:oneCellAnchor>
  <xdr:oneCellAnchor>
    <xdr:from>
      <xdr:col>4</xdr:col>
      <xdr:colOff>88362</xdr:colOff>
      <xdr:row>37</xdr:row>
      <xdr:rowOff>43321</xdr:rowOff>
    </xdr:from>
    <xdr:ext cx="432998" cy="540000"/>
    <xdr:pic>
      <xdr:nvPicPr>
        <xdr:cNvPr id="30" name="image29.jpeg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5879" y="19723942"/>
          <a:ext cx="432998" cy="540000"/>
        </a:xfrm>
        <a:prstGeom prst="rect">
          <a:avLst/>
        </a:prstGeom>
      </xdr:spPr>
    </xdr:pic>
    <xdr:clientData/>
  </xdr:oneCellAnchor>
  <xdr:oneCellAnchor>
    <xdr:from>
      <xdr:col>4</xdr:col>
      <xdr:colOff>77661</xdr:colOff>
      <xdr:row>38</xdr:row>
      <xdr:rowOff>49972</xdr:rowOff>
    </xdr:from>
    <xdr:ext cx="431798" cy="540000"/>
    <xdr:pic>
      <xdr:nvPicPr>
        <xdr:cNvPr id="31" name="image30.jpeg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5178" y="20361213"/>
          <a:ext cx="431798" cy="540000"/>
        </a:xfrm>
        <a:prstGeom prst="rect">
          <a:avLst/>
        </a:prstGeom>
      </xdr:spPr>
    </xdr:pic>
    <xdr:clientData/>
  </xdr:oneCellAnchor>
  <xdr:oneCellAnchor>
    <xdr:from>
      <xdr:col>4</xdr:col>
      <xdr:colOff>61722</xdr:colOff>
      <xdr:row>39</xdr:row>
      <xdr:rowOff>48956</xdr:rowOff>
    </xdr:from>
    <xdr:ext cx="479062" cy="540000"/>
    <xdr:pic>
      <xdr:nvPicPr>
        <xdr:cNvPr id="32" name="image31.jpeg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9" y="20990818"/>
          <a:ext cx="479062" cy="540000"/>
        </a:xfrm>
        <a:prstGeom prst="rect">
          <a:avLst/>
        </a:prstGeom>
      </xdr:spPr>
    </xdr:pic>
    <xdr:clientData/>
  </xdr:oneCellAnchor>
  <xdr:oneCellAnchor>
    <xdr:from>
      <xdr:col>4</xdr:col>
      <xdr:colOff>78257</xdr:colOff>
      <xdr:row>40</xdr:row>
      <xdr:rowOff>32606</xdr:rowOff>
    </xdr:from>
    <xdr:ext cx="409772" cy="540000"/>
    <xdr:pic>
      <xdr:nvPicPr>
        <xdr:cNvPr id="33" name="image32.jpeg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5774" y="21605089"/>
          <a:ext cx="409772" cy="540000"/>
        </a:xfrm>
        <a:prstGeom prst="rect">
          <a:avLst/>
        </a:prstGeom>
      </xdr:spPr>
    </xdr:pic>
    <xdr:clientData/>
  </xdr:oneCellAnchor>
  <xdr:oneCellAnchor>
    <xdr:from>
      <xdr:col>4</xdr:col>
      <xdr:colOff>61722</xdr:colOff>
      <xdr:row>41</xdr:row>
      <xdr:rowOff>23922</xdr:rowOff>
    </xdr:from>
    <xdr:ext cx="452076" cy="540000"/>
    <xdr:pic>
      <xdr:nvPicPr>
        <xdr:cNvPr id="34" name="image33.jpeg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9" y="22227025"/>
          <a:ext cx="452076" cy="540000"/>
        </a:xfrm>
        <a:prstGeom prst="rect">
          <a:avLst/>
        </a:prstGeom>
      </xdr:spPr>
    </xdr:pic>
    <xdr:clientData/>
  </xdr:oneCellAnchor>
  <xdr:oneCellAnchor>
    <xdr:from>
      <xdr:col>4</xdr:col>
      <xdr:colOff>68605</xdr:colOff>
      <xdr:row>42</xdr:row>
      <xdr:rowOff>30574</xdr:rowOff>
    </xdr:from>
    <xdr:ext cx="439904" cy="540000"/>
    <xdr:pic>
      <xdr:nvPicPr>
        <xdr:cNvPr id="35" name="image34.jpeg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36122" y="22864298"/>
          <a:ext cx="439904" cy="540000"/>
        </a:xfrm>
        <a:prstGeom prst="rect">
          <a:avLst/>
        </a:prstGeom>
      </xdr:spPr>
    </xdr:pic>
    <xdr:clientData/>
  </xdr:oneCellAnchor>
  <xdr:oneCellAnchor>
    <xdr:from>
      <xdr:col>4</xdr:col>
      <xdr:colOff>61722</xdr:colOff>
      <xdr:row>43</xdr:row>
      <xdr:rowOff>44384</xdr:rowOff>
    </xdr:from>
    <xdr:ext cx="468490" cy="540000"/>
    <xdr:pic>
      <xdr:nvPicPr>
        <xdr:cNvPr id="36" name="image35.jpeg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9" y="23508729"/>
          <a:ext cx="468490" cy="540000"/>
        </a:xfrm>
        <a:prstGeom prst="rect">
          <a:avLst/>
        </a:prstGeom>
      </xdr:spPr>
    </xdr:pic>
    <xdr:clientData/>
  </xdr:oneCellAnchor>
  <xdr:oneCellAnchor>
    <xdr:from>
      <xdr:col>4</xdr:col>
      <xdr:colOff>81843</xdr:colOff>
      <xdr:row>44</xdr:row>
      <xdr:rowOff>43369</xdr:rowOff>
    </xdr:from>
    <xdr:ext cx="422400" cy="540000"/>
    <xdr:pic>
      <xdr:nvPicPr>
        <xdr:cNvPr id="37" name="image36.png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9360" y="24138335"/>
          <a:ext cx="422400" cy="540000"/>
        </a:xfrm>
        <a:prstGeom prst="rect">
          <a:avLst/>
        </a:prstGeom>
      </xdr:spPr>
    </xdr:pic>
    <xdr:clientData/>
  </xdr:oneCellAnchor>
  <xdr:oneCellAnchor>
    <xdr:from>
      <xdr:col>4</xdr:col>
      <xdr:colOff>78257</xdr:colOff>
      <xdr:row>45</xdr:row>
      <xdr:rowOff>42353</xdr:rowOff>
    </xdr:from>
    <xdr:ext cx="433876" cy="540000"/>
    <xdr:pic>
      <xdr:nvPicPr>
        <xdr:cNvPr id="38" name="image37.jpeg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5774" y="24767939"/>
          <a:ext cx="433876" cy="540000"/>
        </a:xfrm>
        <a:prstGeom prst="rect">
          <a:avLst/>
        </a:prstGeom>
      </xdr:spPr>
    </xdr:pic>
    <xdr:clientData/>
  </xdr:oneCellAnchor>
  <xdr:oneCellAnchor>
    <xdr:from>
      <xdr:col>4</xdr:col>
      <xdr:colOff>77232</xdr:colOff>
      <xdr:row>46</xdr:row>
      <xdr:rowOff>26001</xdr:rowOff>
    </xdr:from>
    <xdr:ext cx="441168" cy="540000"/>
    <xdr:pic>
      <xdr:nvPicPr>
        <xdr:cNvPr id="39" name="image38.png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4749" y="25382208"/>
          <a:ext cx="441168" cy="540000"/>
        </a:xfrm>
        <a:prstGeom prst="rect">
          <a:avLst/>
        </a:prstGeom>
      </xdr:spPr>
    </xdr:pic>
    <xdr:clientData/>
  </xdr:oneCellAnchor>
  <xdr:oneCellAnchor>
    <xdr:from>
      <xdr:col>4</xdr:col>
      <xdr:colOff>77232</xdr:colOff>
      <xdr:row>47</xdr:row>
      <xdr:rowOff>37685</xdr:rowOff>
    </xdr:from>
    <xdr:ext cx="441168" cy="540000"/>
    <xdr:pic>
      <xdr:nvPicPr>
        <xdr:cNvPr id="40" name="image39.jpeg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4749" y="26024513"/>
          <a:ext cx="441168" cy="540000"/>
        </a:xfrm>
        <a:prstGeom prst="rect">
          <a:avLst/>
        </a:prstGeom>
      </xdr:spPr>
    </xdr:pic>
    <xdr:clientData/>
  </xdr:oneCellAnchor>
  <xdr:oneCellAnchor>
    <xdr:from>
      <xdr:col>4</xdr:col>
      <xdr:colOff>79537</xdr:colOff>
      <xdr:row>48</xdr:row>
      <xdr:rowOff>36671</xdr:rowOff>
    </xdr:from>
    <xdr:ext cx="441488" cy="540000"/>
    <xdr:pic>
      <xdr:nvPicPr>
        <xdr:cNvPr id="41" name="image40.jpeg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7054" y="26654119"/>
          <a:ext cx="441488" cy="540000"/>
        </a:xfrm>
        <a:prstGeom prst="rect">
          <a:avLst/>
        </a:prstGeom>
      </xdr:spPr>
    </xdr:pic>
    <xdr:clientData/>
  </xdr:oneCellAnchor>
  <xdr:oneCellAnchor>
    <xdr:from>
      <xdr:col>4</xdr:col>
      <xdr:colOff>61721</xdr:colOff>
      <xdr:row>49</xdr:row>
      <xdr:rowOff>35654</xdr:rowOff>
    </xdr:from>
    <xdr:ext cx="446744" cy="540000"/>
    <xdr:pic>
      <xdr:nvPicPr>
        <xdr:cNvPr id="42" name="image41.jpeg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8" y="27283723"/>
          <a:ext cx="446744" cy="540000"/>
        </a:xfrm>
        <a:prstGeom prst="rect">
          <a:avLst/>
        </a:prstGeom>
      </xdr:spPr>
    </xdr:pic>
    <xdr:clientData/>
  </xdr:oneCellAnchor>
  <xdr:oneCellAnchor>
    <xdr:from>
      <xdr:col>4</xdr:col>
      <xdr:colOff>78306</xdr:colOff>
      <xdr:row>50</xdr:row>
      <xdr:rowOff>34638</xdr:rowOff>
    </xdr:from>
    <xdr:ext cx="429726" cy="540000"/>
    <xdr:pic>
      <xdr:nvPicPr>
        <xdr:cNvPr id="43" name="image42.jpeg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5823" y="27913328"/>
          <a:ext cx="429726" cy="540000"/>
        </a:xfrm>
        <a:prstGeom prst="rect">
          <a:avLst/>
        </a:prstGeom>
      </xdr:spPr>
    </xdr:pic>
    <xdr:clientData/>
  </xdr:oneCellAnchor>
  <xdr:oneCellAnchor>
    <xdr:from>
      <xdr:col>4</xdr:col>
      <xdr:colOff>61721</xdr:colOff>
      <xdr:row>51</xdr:row>
      <xdr:rowOff>33623</xdr:rowOff>
    </xdr:from>
    <xdr:ext cx="441488" cy="540000"/>
    <xdr:pic>
      <xdr:nvPicPr>
        <xdr:cNvPr id="44" name="image43.jpeg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8" y="28542933"/>
          <a:ext cx="441488" cy="540000"/>
        </a:xfrm>
        <a:prstGeom prst="rect">
          <a:avLst/>
        </a:prstGeom>
      </xdr:spPr>
    </xdr:pic>
    <xdr:clientData/>
  </xdr:oneCellAnchor>
  <xdr:oneCellAnchor>
    <xdr:from>
      <xdr:col>4</xdr:col>
      <xdr:colOff>76591</xdr:colOff>
      <xdr:row>52</xdr:row>
      <xdr:rowOff>32605</xdr:rowOff>
    </xdr:from>
    <xdr:ext cx="443068" cy="540000"/>
    <xdr:pic>
      <xdr:nvPicPr>
        <xdr:cNvPr id="45" name="image44.jpeg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4108" y="29172536"/>
          <a:ext cx="443068" cy="540000"/>
        </a:xfrm>
        <a:prstGeom prst="rect">
          <a:avLst/>
        </a:prstGeom>
      </xdr:spPr>
    </xdr:pic>
    <xdr:clientData/>
  </xdr:oneCellAnchor>
  <xdr:oneCellAnchor>
    <xdr:from>
      <xdr:col>4</xdr:col>
      <xdr:colOff>61721</xdr:colOff>
      <xdr:row>53</xdr:row>
      <xdr:rowOff>16254</xdr:rowOff>
    </xdr:from>
    <xdr:ext cx="450318" cy="540000"/>
    <xdr:pic>
      <xdr:nvPicPr>
        <xdr:cNvPr id="46" name="image45.jpeg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8" y="29786806"/>
          <a:ext cx="450318" cy="540000"/>
        </a:xfrm>
        <a:prstGeom prst="rect">
          <a:avLst/>
        </a:prstGeom>
      </xdr:spPr>
    </xdr:pic>
    <xdr:clientData/>
  </xdr:oneCellAnchor>
  <xdr:oneCellAnchor>
    <xdr:from>
      <xdr:col>4</xdr:col>
      <xdr:colOff>61722</xdr:colOff>
      <xdr:row>54</xdr:row>
      <xdr:rowOff>15239</xdr:rowOff>
    </xdr:from>
    <xdr:ext cx="452327" cy="540000"/>
    <xdr:pic>
      <xdr:nvPicPr>
        <xdr:cNvPr id="47" name="image46.jpeg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9" y="30416411"/>
          <a:ext cx="452327" cy="540000"/>
        </a:xfrm>
        <a:prstGeom prst="rect">
          <a:avLst/>
        </a:prstGeom>
      </xdr:spPr>
    </xdr:pic>
    <xdr:clientData/>
  </xdr:oneCellAnchor>
  <xdr:oneCellAnchor>
    <xdr:from>
      <xdr:col>4</xdr:col>
      <xdr:colOff>85114</xdr:colOff>
      <xdr:row>54</xdr:row>
      <xdr:rowOff>630620</xdr:rowOff>
    </xdr:from>
    <xdr:ext cx="411875" cy="540000"/>
    <xdr:pic>
      <xdr:nvPicPr>
        <xdr:cNvPr id="48" name="image47.jpeg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2631" y="31031792"/>
          <a:ext cx="411875" cy="540000"/>
        </a:xfrm>
        <a:prstGeom prst="rect">
          <a:avLst/>
        </a:prstGeom>
      </xdr:spPr>
    </xdr:pic>
    <xdr:clientData/>
  </xdr:oneCellAnchor>
  <xdr:oneCellAnchor>
    <xdr:from>
      <xdr:col>4</xdr:col>
      <xdr:colOff>84740</xdr:colOff>
      <xdr:row>56</xdr:row>
      <xdr:rowOff>28034</xdr:rowOff>
    </xdr:from>
    <xdr:ext cx="412933" cy="540000"/>
    <xdr:pic>
      <xdr:nvPicPr>
        <xdr:cNvPr id="49" name="image48.jpeg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2257" y="31690448"/>
          <a:ext cx="412933" cy="540000"/>
        </a:xfrm>
        <a:prstGeom prst="rect">
          <a:avLst/>
        </a:prstGeom>
      </xdr:spPr>
    </xdr:pic>
    <xdr:clientData/>
  </xdr:oneCellAnchor>
  <xdr:oneCellAnchor>
    <xdr:from>
      <xdr:col>4</xdr:col>
      <xdr:colOff>61721</xdr:colOff>
      <xdr:row>57</xdr:row>
      <xdr:rowOff>19350</xdr:rowOff>
    </xdr:from>
    <xdr:ext cx="421076" cy="540000"/>
    <xdr:pic>
      <xdr:nvPicPr>
        <xdr:cNvPr id="50" name="image49.jpeg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8" y="32312384"/>
          <a:ext cx="421076" cy="540000"/>
        </a:xfrm>
        <a:prstGeom prst="rect">
          <a:avLst/>
        </a:prstGeom>
      </xdr:spPr>
    </xdr:pic>
    <xdr:clientData/>
  </xdr:oneCellAnchor>
  <xdr:oneCellAnchor>
    <xdr:from>
      <xdr:col>4</xdr:col>
      <xdr:colOff>87998</xdr:colOff>
      <xdr:row>58</xdr:row>
      <xdr:rowOff>26003</xdr:rowOff>
    </xdr:from>
    <xdr:ext cx="411249" cy="540000"/>
    <xdr:pic>
      <xdr:nvPicPr>
        <xdr:cNvPr id="51" name="image50.jpeg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5515" y="32949658"/>
          <a:ext cx="411249" cy="540000"/>
        </a:xfrm>
        <a:prstGeom prst="rect">
          <a:avLst/>
        </a:prstGeom>
      </xdr:spPr>
    </xdr:pic>
    <xdr:clientData/>
  </xdr:oneCellAnchor>
  <xdr:oneCellAnchor>
    <xdr:from>
      <xdr:col>4</xdr:col>
      <xdr:colOff>61721</xdr:colOff>
      <xdr:row>59</xdr:row>
      <xdr:rowOff>22352</xdr:rowOff>
    </xdr:from>
    <xdr:ext cx="469080" cy="540000"/>
    <xdr:pic>
      <xdr:nvPicPr>
        <xdr:cNvPr id="52" name="image51.jpeg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8" y="33576628"/>
          <a:ext cx="469080" cy="540000"/>
        </a:xfrm>
        <a:prstGeom prst="rect">
          <a:avLst/>
        </a:prstGeom>
      </xdr:spPr>
    </xdr:pic>
    <xdr:clientData/>
  </xdr:oneCellAnchor>
  <xdr:oneCellAnchor>
    <xdr:from>
      <xdr:col>4</xdr:col>
      <xdr:colOff>61721</xdr:colOff>
      <xdr:row>60</xdr:row>
      <xdr:rowOff>36669</xdr:rowOff>
    </xdr:from>
    <xdr:ext cx="469080" cy="540000"/>
    <xdr:pic>
      <xdr:nvPicPr>
        <xdr:cNvPr id="53" name="image52.jpeg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8" y="34221566"/>
          <a:ext cx="469080" cy="540000"/>
        </a:xfrm>
        <a:prstGeom prst="rect">
          <a:avLst/>
        </a:prstGeom>
      </xdr:spPr>
    </xdr:pic>
    <xdr:clientData/>
  </xdr:oneCellAnchor>
  <xdr:oneCellAnchor>
    <xdr:from>
      <xdr:col>4</xdr:col>
      <xdr:colOff>61722</xdr:colOff>
      <xdr:row>61</xdr:row>
      <xdr:rowOff>35655</xdr:rowOff>
    </xdr:from>
    <xdr:ext cx="460002" cy="540000"/>
    <xdr:pic>
      <xdr:nvPicPr>
        <xdr:cNvPr id="54" name="image53.jpeg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9" y="34851172"/>
          <a:ext cx="460002" cy="540000"/>
        </a:xfrm>
        <a:prstGeom prst="rect">
          <a:avLst/>
        </a:prstGeom>
      </xdr:spPr>
    </xdr:pic>
    <xdr:clientData/>
  </xdr:oneCellAnchor>
  <xdr:oneCellAnchor>
    <xdr:from>
      <xdr:col>4</xdr:col>
      <xdr:colOff>61721</xdr:colOff>
      <xdr:row>62</xdr:row>
      <xdr:rowOff>34638</xdr:rowOff>
    </xdr:from>
    <xdr:ext cx="463290" cy="540000"/>
    <xdr:pic>
      <xdr:nvPicPr>
        <xdr:cNvPr id="55" name="image54.jpeg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8" y="35480776"/>
          <a:ext cx="463290" cy="540000"/>
        </a:xfrm>
        <a:prstGeom prst="rect">
          <a:avLst/>
        </a:prstGeom>
      </xdr:spPr>
    </xdr:pic>
    <xdr:clientData/>
  </xdr:oneCellAnchor>
  <xdr:oneCellAnchor>
    <xdr:from>
      <xdr:col>4</xdr:col>
      <xdr:colOff>94418</xdr:colOff>
      <xdr:row>63</xdr:row>
      <xdr:rowOff>33621</xdr:rowOff>
    </xdr:from>
    <xdr:ext cx="426437" cy="540000"/>
    <xdr:pic>
      <xdr:nvPicPr>
        <xdr:cNvPr id="56" name="image55.jpeg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61935" y="36110380"/>
          <a:ext cx="426437" cy="540000"/>
        </a:xfrm>
        <a:prstGeom prst="rect">
          <a:avLst/>
        </a:prstGeom>
      </xdr:spPr>
    </xdr:pic>
    <xdr:clientData/>
  </xdr:oneCellAnchor>
  <xdr:oneCellAnchor>
    <xdr:from>
      <xdr:col>4</xdr:col>
      <xdr:colOff>89793</xdr:colOff>
      <xdr:row>64</xdr:row>
      <xdr:rowOff>47943</xdr:rowOff>
    </xdr:from>
    <xdr:ext cx="454712" cy="540000"/>
    <xdr:pic>
      <xdr:nvPicPr>
        <xdr:cNvPr id="57" name="image56.jpeg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7310" y="36755322"/>
          <a:ext cx="454712" cy="540000"/>
        </a:xfrm>
        <a:prstGeom prst="rect">
          <a:avLst/>
        </a:prstGeom>
      </xdr:spPr>
    </xdr:pic>
    <xdr:clientData/>
  </xdr:oneCellAnchor>
  <xdr:oneCellAnchor>
    <xdr:from>
      <xdr:col>4</xdr:col>
      <xdr:colOff>93340</xdr:colOff>
      <xdr:row>65</xdr:row>
      <xdr:rowOff>31590</xdr:rowOff>
    </xdr:from>
    <xdr:ext cx="412379" cy="540000"/>
    <xdr:pic>
      <xdr:nvPicPr>
        <xdr:cNvPr id="58" name="image57.jpeg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60857" y="37369590"/>
          <a:ext cx="412379" cy="540000"/>
        </a:xfrm>
        <a:prstGeom prst="rect">
          <a:avLst/>
        </a:prstGeom>
      </xdr:spPr>
    </xdr:pic>
    <xdr:clientData/>
  </xdr:oneCellAnchor>
  <xdr:oneCellAnchor>
    <xdr:from>
      <xdr:col>4</xdr:col>
      <xdr:colOff>94418</xdr:colOff>
      <xdr:row>66</xdr:row>
      <xdr:rowOff>38240</xdr:rowOff>
    </xdr:from>
    <xdr:ext cx="398555" cy="540000"/>
    <xdr:pic>
      <xdr:nvPicPr>
        <xdr:cNvPr id="59" name="image58.jpeg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61935" y="38006861"/>
          <a:ext cx="398555" cy="540000"/>
        </a:xfrm>
        <a:prstGeom prst="rect">
          <a:avLst/>
        </a:prstGeom>
      </xdr:spPr>
    </xdr:pic>
    <xdr:clientData/>
  </xdr:oneCellAnchor>
  <xdr:oneCellAnchor>
    <xdr:from>
      <xdr:col>4</xdr:col>
      <xdr:colOff>83769</xdr:colOff>
      <xdr:row>67</xdr:row>
      <xdr:rowOff>29049</xdr:rowOff>
    </xdr:from>
    <xdr:ext cx="410180" cy="540000"/>
    <xdr:pic>
      <xdr:nvPicPr>
        <xdr:cNvPr id="60" name="image59.jpeg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1286" y="38628290"/>
          <a:ext cx="410180" cy="540000"/>
        </a:xfrm>
        <a:prstGeom prst="rect">
          <a:avLst/>
        </a:prstGeom>
      </xdr:spPr>
    </xdr:pic>
    <xdr:clientData/>
  </xdr:oneCellAnchor>
  <xdr:oneCellAnchor>
    <xdr:from>
      <xdr:col>4</xdr:col>
      <xdr:colOff>76630</xdr:colOff>
      <xdr:row>68</xdr:row>
      <xdr:rowOff>43369</xdr:rowOff>
    </xdr:from>
    <xdr:ext cx="444215" cy="540000"/>
    <xdr:pic>
      <xdr:nvPicPr>
        <xdr:cNvPr id="61" name="image60.jpeg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4147" y="39273231"/>
          <a:ext cx="444215" cy="540000"/>
        </a:xfrm>
        <a:prstGeom prst="rect">
          <a:avLst/>
        </a:prstGeom>
      </xdr:spPr>
    </xdr:pic>
    <xdr:clientData/>
  </xdr:oneCellAnchor>
  <xdr:oneCellAnchor>
    <xdr:from>
      <xdr:col>4</xdr:col>
      <xdr:colOff>61722</xdr:colOff>
      <xdr:row>69</xdr:row>
      <xdr:rowOff>11682</xdr:rowOff>
    </xdr:from>
    <xdr:ext cx="436965" cy="540000"/>
    <xdr:pic>
      <xdr:nvPicPr>
        <xdr:cNvPr id="62" name="image61.jpeg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9" y="39872165"/>
          <a:ext cx="436965" cy="540000"/>
        </a:xfrm>
        <a:prstGeom prst="rect">
          <a:avLst/>
        </a:prstGeom>
      </xdr:spPr>
    </xdr:pic>
    <xdr:clientData/>
  </xdr:oneCellAnchor>
  <xdr:oneCellAnchor>
    <xdr:from>
      <xdr:col>4</xdr:col>
      <xdr:colOff>61721</xdr:colOff>
      <xdr:row>70</xdr:row>
      <xdr:rowOff>10668</xdr:rowOff>
    </xdr:from>
    <xdr:ext cx="450318" cy="540000"/>
    <xdr:pic>
      <xdr:nvPicPr>
        <xdr:cNvPr id="63" name="image62.jpeg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8" y="40501771"/>
          <a:ext cx="450318" cy="540000"/>
        </a:xfrm>
        <a:prstGeom prst="rect">
          <a:avLst/>
        </a:prstGeom>
      </xdr:spPr>
    </xdr:pic>
    <xdr:clientData/>
  </xdr:oneCellAnchor>
  <xdr:oneCellAnchor>
    <xdr:from>
      <xdr:col>4</xdr:col>
      <xdr:colOff>86003</xdr:colOff>
      <xdr:row>71</xdr:row>
      <xdr:rowOff>37687</xdr:rowOff>
    </xdr:from>
    <xdr:ext cx="411683" cy="540000"/>
    <xdr:pic>
      <xdr:nvPicPr>
        <xdr:cNvPr id="64" name="image63.jpeg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520" y="41159411"/>
          <a:ext cx="411683" cy="540000"/>
        </a:xfrm>
        <a:prstGeom prst="rect">
          <a:avLst/>
        </a:prstGeom>
      </xdr:spPr>
    </xdr:pic>
    <xdr:clientData/>
  </xdr:oneCellAnchor>
  <xdr:oneCellAnchor>
    <xdr:from>
      <xdr:col>4</xdr:col>
      <xdr:colOff>127489</xdr:colOff>
      <xdr:row>72</xdr:row>
      <xdr:rowOff>52006</xdr:rowOff>
    </xdr:from>
    <xdr:ext cx="363281" cy="540000"/>
    <xdr:pic>
      <xdr:nvPicPr>
        <xdr:cNvPr id="65" name="image64.jpeg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95006" y="41804351"/>
          <a:ext cx="363281" cy="540000"/>
        </a:xfrm>
        <a:prstGeom prst="rect">
          <a:avLst/>
        </a:prstGeom>
      </xdr:spPr>
    </xdr:pic>
    <xdr:clientData/>
  </xdr:oneCellAnchor>
  <xdr:oneCellAnchor>
    <xdr:from>
      <xdr:col>4</xdr:col>
      <xdr:colOff>76402</xdr:colOff>
      <xdr:row>73</xdr:row>
      <xdr:rowOff>43321</xdr:rowOff>
    </xdr:from>
    <xdr:ext cx="448671" cy="540000"/>
    <xdr:pic>
      <xdr:nvPicPr>
        <xdr:cNvPr id="66" name="image65.jpeg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3919" y="42426287"/>
          <a:ext cx="448671" cy="540000"/>
        </a:xfrm>
        <a:prstGeom prst="rect">
          <a:avLst/>
        </a:prstGeom>
      </xdr:spPr>
    </xdr:pic>
    <xdr:clientData/>
  </xdr:oneCellAnchor>
  <xdr:oneCellAnchor>
    <xdr:from>
      <xdr:col>4</xdr:col>
      <xdr:colOff>84026</xdr:colOff>
      <xdr:row>74</xdr:row>
      <xdr:rowOff>26970</xdr:rowOff>
    </xdr:from>
    <xdr:ext cx="414140" cy="540000"/>
    <xdr:pic>
      <xdr:nvPicPr>
        <xdr:cNvPr id="67" name="image66.jpeg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1543" y="43040556"/>
          <a:ext cx="414140" cy="540000"/>
        </a:xfrm>
        <a:prstGeom prst="rect">
          <a:avLst/>
        </a:prstGeom>
      </xdr:spPr>
    </xdr:pic>
    <xdr:clientData/>
  </xdr:oneCellAnchor>
  <xdr:oneCellAnchor>
    <xdr:from>
      <xdr:col>4</xdr:col>
      <xdr:colOff>86105</xdr:colOff>
      <xdr:row>75</xdr:row>
      <xdr:rowOff>33622</xdr:rowOff>
    </xdr:from>
    <xdr:ext cx="413427" cy="540000"/>
    <xdr:pic>
      <xdr:nvPicPr>
        <xdr:cNvPr id="68" name="image67.jpeg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622" y="43677829"/>
          <a:ext cx="413427" cy="540000"/>
        </a:xfrm>
        <a:prstGeom prst="rect">
          <a:avLst/>
        </a:prstGeom>
      </xdr:spPr>
    </xdr:pic>
    <xdr:clientData/>
  </xdr:oneCellAnchor>
  <xdr:oneCellAnchor>
    <xdr:from>
      <xdr:col>4</xdr:col>
      <xdr:colOff>81772</xdr:colOff>
      <xdr:row>76</xdr:row>
      <xdr:rowOff>47940</xdr:rowOff>
    </xdr:from>
    <xdr:ext cx="407350" cy="540000"/>
    <xdr:pic>
      <xdr:nvPicPr>
        <xdr:cNvPr id="69" name="image68.jpeg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9289" y="44322768"/>
          <a:ext cx="407350" cy="540000"/>
        </a:xfrm>
        <a:prstGeom prst="rect">
          <a:avLst/>
        </a:prstGeom>
      </xdr:spPr>
    </xdr:pic>
    <xdr:clientData/>
  </xdr:oneCellAnchor>
  <xdr:oneCellAnchor>
    <xdr:from>
      <xdr:col>4</xdr:col>
      <xdr:colOff>61722</xdr:colOff>
      <xdr:row>77</xdr:row>
      <xdr:rowOff>16255</xdr:rowOff>
    </xdr:from>
    <xdr:ext cx="422407" cy="540000"/>
    <xdr:pic>
      <xdr:nvPicPr>
        <xdr:cNvPr id="70" name="image69.jpeg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9" y="44921703"/>
          <a:ext cx="422407" cy="540000"/>
        </a:xfrm>
        <a:prstGeom prst="rect">
          <a:avLst/>
        </a:prstGeom>
      </xdr:spPr>
    </xdr:pic>
    <xdr:clientData/>
  </xdr:oneCellAnchor>
  <xdr:oneCellAnchor>
    <xdr:from>
      <xdr:col>4</xdr:col>
      <xdr:colOff>61722</xdr:colOff>
      <xdr:row>78</xdr:row>
      <xdr:rowOff>22907</xdr:rowOff>
    </xdr:from>
    <xdr:ext cx="446260" cy="540000"/>
    <xdr:pic>
      <xdr:nvPicPr>
        <xdr:cNvPr id="71" name="image70.jpeg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9" y="45558976"/>
          <a:ext cx="446260" cy="540000"/>
        </a:xfrm>
        <a:prstGeom prst="rect">
          <a:avLst/>
        </a:prstGeom>
      </xdr:spPr>
    </xdr:pic>
    <xdr:clientData/>
  </xdr:oneCellAnchor>
  <xdr:oneCellAnchor>
    <xdr:from>
      <xdr:col>4</xdr:col>
      <xdr:colOff>61722</xdr:colOff>
      <xdr:row>79</xdr:row>
      <xdr:rowOff>29050</xdr:rowOff>
    </xdr:from>
    <xdr:ext cx="464613" cy="540000"/>
    <xdr:pic>
      <xdr:nvPicPr>
        <xdr:cNvPr id="72" name="image71.jpeg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9" y="46195740"/>
          <a:ext cx="464613" cy="540000"/>
        </a:xfrm>
        <a:prstGeom prst="rect">
          <a:avLst/>
        </a:prstGeom>
      </xdr:spPr>
    </xdr:pic>
    <xdr:clientData/>
  </xdr:oneCellAnchor>
  <xdr:oneCellAnchor>
    <xdr:from>
      <xdr:col>4</xdr:col>
      <xdr:colOff>61721</xdr:colOff>
      <xdr:row>80</xdr:row>
      <xdr:rowOff>28033</xdr:rowOff>
    </xdr:from>
    <xdr:ext cx="441488" cy="540000"/>
    <xdr:pic>
      <xdr:nvPicPr>
        <xdr:cNvPr id="73" name="image72.jpeg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8" y="46825343"/>
          <a:ext cx="441488" cy="540000"/>
        </a:xfrm>
        <a:prstGeom prst="rect">
          <a:avLst/>
        </a:prstGeom>
      </xdr:spPr>
    </xdr:pic>
    <xdr:clientData/>
  </xdr:oneCellAnchor>
  <xdr:oneCellAnchor>
    <xdr:from>
      <xdr:col>4</xdr:col>
      <xdr:colOff>112616</xdr:colOff>
      <xdr:row>81</xdr:row>
      <xdr:rowOff>27018</xdr:rowOff>
    </xdr:from>
    <xdr:ext cx="347726" cy="540000"/>
    <xdr:pic>
      <xdr:nvPicPr>
        <xdr:cNvPr id="74" name="image73.jpeg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80133" y="47454949"/>
          <a:ext cx="347726" cy="540000"/>
        </a:xfrm>
        <a:prstGeom prst="rect">
          <a:avLst/>
        </a:prstGeom>
      </xdr:spPr>
    </xdr:pic>
    <xdr:clientData/>
  </xdr:oneCellAnchor>
  <xdr:oneCellAnchor>
    <xdr:from>
      <xdr:col>4</xdr:col>
      <xdr:colOff>73371</xdr:colOff>
      <xdr:row>82</xdr:row>
      <xdr:rowOff>26002</xdr:rowOff>
    </xdr:from>
    <xdr:ext cx="440595" cy="540000"/>
    <xdr:pic>
      <xdr:nvPicPr>
        <xdr:cNvPr id="75" name="image74.jpeg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0888" y="48084554"/>
          <a:ext cx="440595" cy="540000"/>
        </a:xfrm>
        <a:prstGeom prst="rect">
          <a:avLst/>
        </a:prstGeom>
      </xdr:spPr>
    </xdr:pic>
    <xdr:clientData/>
  </xdr:oneCellAnchor>
  <xdr:oneCellAnchor>
    <xdr:from>
      <xdr:col>4</xdr:col>
      <xdr:colOff>108318</xdr:colOff>
      <xdr:row>83</xdr:row>
      <xdr:rowOff>37684</xdr:rowOff>
    </xdr:from>
    <xdr:ext cx="410208" cy="540000"/>
    <xdr:pic>
      <xdr:nvPicPr>
        <xdr:cNvPr id="76" name="image75.jpeg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5835" y="48726856"/>
          <a:ext cx="410208" cy="540000"/>
        </a:xfrm>
        <a:prstGeom prst="rect">
          <a:avLst/>
        </a:prstGeom>
      </xdr:spPr>
    </xdr:pic>
    <xdr:clientData/>
  </xdr:oneCellAnchor>
  <xdr:oneCellAnchor>
    <xdr:from>
      <xdr:col>4</xdr:col>
      <xdr:colOff>61722</xdr:colOff>
      <xdr:row>84</xdr:row>
      <xdr:rowOff>36671</xdr:rowOff>
    </xdr:from>
    <xdr:ext cx="461864" cy="540000"/>
    <xdr:pic>
      <xdr:nvPicPr>
        <xdr:cNvPr id="77" name="image76.jpeg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9" y="49356464"/>
          <a:ext cx="461864" cy="540000"/>
        </a:xfrm>
        <a:prstGeom prst="rect">
          <a:avLst/>
        </a:prstGeom>
      </xdr:spPr>
    </xdr:pic>
    <xdr:clientData/>
  </xdr:oneCellAnchor>
  <xdr:oneCellAnchor>
    <xdr:from>
      <xdr:col>4</xdr:col>
      <xdr:colOff>74566</xdr:colOff>
      <xdr:row>85</xdr:row>
      <xdr:rowOff>35653</xdr:rowOff>
    </xdr:from>
    <xdr:ext cx="452328" cy="540000"/>
    <xdr:pic>
      <xdr:nvPicPr>
        <xdr:cNvPr id="78" name="image77.jpeg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2083" y="49986067"/>
          <a:ext cx="452328" cy="540000"/>
        </a:xfrm>
        <a:prstGeom prst="rect">
          <a:avLst/>
        </a:prstGeom>
      </xdr:spPr>
    </xdr:pic>
    <xdr:clientData/>
  </xdr:oneCellAnchor>
  <xdr:oneCellAnchor>
    <xdr:from>
      <xdr:col>4</xdr:col>
      <xdr:colOff>74566</xdr:colOff>
      <xdr:row>86</xdr:row>
      <xdr:rowOff>34636</xdr:rowOff>
    </xdr:from>
    <xdr:ext cx="452328" cy="540000"/>
    <xdr:pic>
      <xdr:nvPicPr>
        <xdr:cNvPr id="79" name="image77.jpeg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2083" y="50615670"/>
          <a:ext cx="452328" cy="540000"/>
        </a:xfrm>
        <a:prstGeom prst="rect">
          <a:avLst/>
        </a:prstGeom>
      </xdr:spPr>
    </xdr:pic>
    <xdr:clientData/>
  </xdr:oneCellAnchor>
  <xdr:oneCellAnchor>
    <xdr:from>
      <xdr:col>4</xdr:col>
      <xdr:colOff>61722</xdr:colOff>
      <xdr:row>87</xdr:row>
      <xdr:rowOff>18287</xdr:rowOff>
    </xdr:from>
    <xdr:ext cx="452727" cy="540000"/>
    <xdr:pic>
      <xdr:nvPicPr>
        <xdr:cNvPr id="80" name="image78.jpeg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9" y="51229942"/>
          <a:ext cx="452727" cy="540000"/>
        </a:xfrm>
        <a:prstGeom prst="rect">
          <a:avLst/>
        </a:prstGeom>
      </xdr:spPr>
    </xdr:pic>
    <xdr:clientData/>
  </xdr:oneCellAnchor>
  <xdr:oneCellAnchor>
    <xdr:from>
      <xdr:col>4</xdr:col>
      <xdr:colOff>61722</xdr:colOff>
      <xdr:row>88</xdr:row>
      <xdr:rowOff>17270</xdr:rowOff>
    </xdr:from>
    <xdr:ext cx="436673" cy="540000"/>
    <xdr:pic>
      <xdr:nvPicPr>
        <xdr:cNvPr id="81" name="image79.jpeg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9" y="51859546"/>
          <a:ext cx="436673" cy="540000"/>
        </a:xfrm>
        <a:prstGeom prst="rect">
          <a:avLst/>
        </a:prstGeom>
      </xdr:spPr>
    </xdr:pic>
    <xdr:clientData/>
  </xdr:oneCellAnchor>
  <xdr:oneCellAnchor>
    <xdr:from>
      <xdr:col>4</xdr:col>
      <xdr:colOff>61721</xdr:colOff>
      <xdr:row>89</xdr:row>
      <xdr:rowOff>16254</xdr:rowOff>
    </xdr:from>
    <xdr:ext cx="443496" cy="540000"/>
    <xdr:pic>
      <xdr:nvPicPr>
        <xdr:cNvPr id="82" name="image80.jpeg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8" y="52489151"/>
          <a:ext cx="443496" cy="540000"/>
        </a:xfrm>
        <a:prstGeom prst="rect">
          <a:avLst/>
        </a:prstGeom>
      </xdr:spPr>
    </xdr:pic>
    <xdr:clientData/>
  </xdr:oneCellAnchor>
  <xdr:oneCellAnchor>
    <xdr:from>
      <xdr:col>4</xdr:col>
      <xdr:colOff>61721</xdr:colOff>
      <xdr:row>90</xdr:row>
      <xdr:rowOff>37715</xdr:rowOff>
    </xdr:from>
    <xdr:ext cx="492862" cy="540000"/>
    <xdr:pic>
      <xdr:nvPicPr>
        <xdr:cNvPr id="83" name="image81.jpeg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8" y="53141232"/>
          <a:ext cx="492862" cy="540000"/>
        </a:xfrm>
        <a:prstGeom prst="rect">
          <a:avLst/>
        </a:prstGeom>
      </xdr:spPr>
    </xdr:pic>
    <xdr:clientData/>
  </xdr:oneCellAnchor>
  <xdr:oneCellAnchor>
    <xdr:from>
      <xdr:col>4</xdr:col>
      <xdr:colOff>61721</xdr:colOff>
      <xdr:row>90</xdr:row>
      <xdr:rowOff>630620</xdr:rowOff>
    </xdr:from>
    <xdr:ext cx="450318" cy="540000"/>
    <xdr:pic>
      <xdr:nvPicPr>
        <xdr:cNvPr id="84" name="image82.jpeg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8" y="53734137"/>
          <a:ext cx="450318" cy="540000"/>
        </a:xfrm>
        <a:prstGeom prst="rect">
          <a:avLst/>
        </a:prstGeom>
      </xdr:spPr>
    </xdr:pic>
    <xdr:clientData/>
  </xdr:oneCellAnchor>
  <xdr:oneCellAnchor>
    <xdr:from>
      <xdr:col>4</xdr:col>
      <xdr:colOff>61721</xdr:colOff>
      <xdr:row>92</xdr:row>
      <xdr:rowOff>12698</xdr:rowOff>
    </xdr:from>
    <xdr:ext cx="536744" cy="540000"/>
    <xdr:pic>
      <xdr:nvPicPr>
        <xdr:cNvPr id="85" name="image83.jpeg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8" y="54377457"/>
          <a:ext cx="536744" cy="540000"/>
        </a:xfrm>
        <a:prstGeom prst="rect">
          <a:avLst/>
        </a:prstGeom>
      </xdr:spPr>
    </xdr:pic>
    <xdr:clientData/>
  </xdr:oneCellAnchor>
  <xdr:oneCellAnchor>
    <xdr:from>
      <xdr:col>4</xdr:col>
      <xdr:colOff>79160</xdr:colOff>
      <xdr:row>93</xdr:row>
      <xdr:rowOff>71691</xdr:rowOff>
    </xdr:from>
    <xdr:ext cx="542117" cy="540000"/>
    <xdr:pic>
      <xdr:nvPicPr>
        <xdr:cNvPr id="86" name="image84.png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6677" y="55067070"/>
          <a:ext cx="542117" cy="540000"/>
        </a:xfrm>
        <a:prstGeom prst="rect">
          <a:avLst/>
        </a:prstGeom>
      </xdr:spPr>
    </xdr:pic>
    <xdr:clientData/>
  </xdr:oneCellAnchor>
  <xdr:oneCellAnchor>
    <xdr:from>
      <xdr:col>4</xdr:col>
      <xdr:colOff>79160</xdr:colOff>
      <xdr:row>94</xdr:row>
      <xdr:rowOff>116832</xdr:rowOff>
    </xdr:from>
    <xdr:ext cx="674112" cy="540000"/>
    <xdr:pic>
      <xdr:nvPicPr>
        <xdr:cNvPr id="87" name="image85.jpeg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6677" y="55742832"/>
          <a:ext cx="674112" cy="540000"/>
        </a:xfrm>
        <a:prstGeom prst="rect">
          <a:avLst/>
        </a:prstGeom>
      </xdr:spPr>
    </xdr:pic>
    <xdr:clientData/>
  </xdr:oneCellAnchor>
  <xdr:oneCellAnchor>
    <xdr:from>
      <xdr:col>4</xdr:col>
      <xdr:colOff>79160</xdr:colOff>
      <xdr:row>95</xdr:row>
      <xdr:rowOff>57322</xdr:rowOff>
    </xdr:from>
    <xdr:ext cx="529276" cy="540000"/>
    <xdr:pic>
      <xdr:nvPicPr>
        <xdr:cNvPr id="88" name="image86.jpeg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6677" y="56313943"/>
          <a:ext cx="529276" cy="540000"/>
        </a:xfrm>
        <a:prstGeom prst="rect">
          <a:avLst/>
        </a:prstGeom>
      </xdr:spPr>
    </xdr:pic>
    <xdr:clientData/>
  </xdr:oneCellAnchor>
  <xdr:oneCellAnchor>
    <xdr:from>
      <xdr:col>4</xdr:col>
      <xdr:colOff>96598</xdr:colOff>
      <xdr:row>96</xdr:row>
      <xdr:rowOff>98008</xdr:rowOff>
    </xdr:from>
    <xdr:ext cx="552663" cy="540000"/>
    <xdr:pic>
      <xdr:nvPicPr>
        <xdr:cNvPr id="89" name="image87.jpeg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64115" y="56985249"/>
          <a:ext cx="552663" cy="540000"/>
        </a:xfrm>
        <a:prstGeom prst="rect">
          <a:avLst/>
        </a:prstGeom>
      </xdr:spPr>
    </xdr:pic>
    <xdr:clientData/>
  </xdr:oneCellAnchor>
  <xdr:oneCellAnchor>
    <xdr:from>
      <xdr:col>4</xdr:col>
      <xdr:colOff>79160</xdr:colOff>
      <xdr:row>97</xdr:row>
      <xdr:rowOff>95325</xdr:rowOff>
    </xdr:from>
    <xdr:ext cx="596329" cy="540000"/>
    <xdr:pic>
      <xdr:nvPicPr>
        <xdr:cNvPr id="90" name="image88.jpeg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6677" y="57613187"/>
          <a:ext cx="596329" cy="540000"/>
        </a:xfrm>
        <a:prstGeom prst="rect">
          <a:avLst/>
        </a:prstGeom>
      </xdr:spPr>
    </xdr:pic>
    <xdr:clientData/>
  </xdr:oneCellAnchor>
  <xdr:oneCellAnchor>
    <xdr:from>
      <xdr:col>4</xdr:col>
      <xdr:colOff>79160</xdr:colOff>
      <xdr:row>98</xdr:row>
      <xdr:rowOff>93502</xdr:rowOff>
    </xdr:from>
    <xdr:ext cx="602811" cy="540000"/>
    <xdr:pic>
      <xdr:nvPicPr>
        <xdr:cNvPr id="91" name="image89.jpeg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6677" y="58241985"/>
          <a:ext cx="602811" cy="540000"/>
        </a:xfrm>
        <a:prstGeom prst="rect">
          <a:avLst/>
        </a:prstGeom>
      </xdr:spPr>
    </xdr:pic>
    <xdr:clientData/>
  </xdr:oneCellAnchor>
  <xdr:oneCellAnchor>
    <xdr:from>
      <xdr:col>4</xdr:col>
      <xdr:colOff>61722</xdr:colOff>
      <xdr:row>99</xdr:row>
      <xdr:rowOff>48957</xdr:rowOff>
    </xdr:from>
    <xdr:ext cx="496673" cy="540000"/>
    <xdr:pic>
      <xdr:nvPicPr>
        <xdr:cNvPr id="92" name="image90.jpeg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9" y="58828060"/>
          <a:ext cx="496673" cy="540000"/>
        </a:xfrm>
        <a:prstGeom prst="rect">
          <a:avLst/>
        </a:prstGeom>
      </xdr:spPr>
    </xdr:pic>
    <xdr:clientData/>
  </xdr:oneCellAnchor>
  <xdr:oneCellAnchor>
    <xdr:from>
      <xdr:col>4</xdr:col>
      <xdr:colOff>100472</xdr:colOff>
      <xdr:row>100</xdr:row>
      <xdr:rowOff>40272</xdr:rowOff>
    </xdr:from>
    <xdr:ext cx="401352" cy="540000"/>
    <xdr:pic>
      <xdr:nvPicPr>
        <xdr:cNvPr id="93" name="image91.jpeg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67989" y="59449996"/>
          <a:ext cx="401352" cy="540000"/>
        </a:xfrm>
        <a:prstGeom prst="rect">
          <a:avLst/>
        </a:prstGeom>
      </xdr:spPr>
    </xdr:pic>
    <xdr:clientData/>
  </xdr:oneCellAnchor>
  <xdr:oneCellAnchor>
    <xdr:from>
      <xdr:col>4</xdr:col>
      <xdr:colOff>75826</xdr:colOff>
      <xdr:row>101</xdr:row>
      <xdr:rowOff>31590</xdr:rowOff>
    </xdr:from>
    <xdr:ext cx="458469" cy="540000"/>
    <xdr:pic>
      <xdr:nvPicPr>
        <xdr:cNvPr id="94" name="image92.jpeg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3343" y="60071935"/>
          <a:ext cx="458469" cy="540000"/>
        </a:xfrm>
        <a:prstGeom prst="rect">
          <a:avLst/>
        </a:prstGeom>
      </xdr:spPr>
    </xdr:pic>
    <xdr:clientData/>
  </xdr:oneCellAnchor>
  <xdr:oneCellAnchor>
    <xdr:from>
      <xdr:col>4</xdr:col>
      <xdr:colOff>61722</xdr:colOff>
      <xdr:row>103</xdr:row>
      <xdr:rowOff>44385</xdr:rowOff>
    </xdr:from>
    <xdr:ext cx="482643" cy="540000"/>
    <xdr:pic>
      <xdr:nvPicPr>
        <xdr:cNvPr id="95" name="image93.jpeg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9" y="61345971"/>
          <a:ext cx="482643" cy="540000"/>
        </a:xfrm>
        <a:prstGeom prst="rect">
          <a:avLst/>
        </a:prstGeom>
      </xdr:spPr>
    </xdr:pic>
    <xdr:clientData/>
  </xdr:oneCellAnchor>
  <xdr:oneCellAnchor>
    <xdr:from>
      <xdr:col>4</xdr:col>
      <xdr:colOff>70440</xdr:colOff>
      <xdr:row>104</xdr:row>
      <xdr:rowOff>12700</xdr:rowOff>
    </xdr:from>
    <xdr:ext cx="450964" cy="540000"/>
    <xdr:pic>
      <xdr:nvPicPr>
        <xdr:cNvPr id="96" name="image94.jpeg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37957" y="61944907"/>
          <a:ext cx="450964" cy="540000"/>
        </a:xfrm>
        <a:prstGeom prst="rect">
          <a:avLst/>
        </a:prstGeom>
      </xdr:spPr>
    </xdr:pic>
    <xdr:clientData/>
  </xdr:oneCellAnchor>
  <xdr:oneCellAnchor>
    <xdr:from>
      <xdr:col>4</xdr:col>
      <xdr:colOff>70440</xdr:colOff>
      <xdr:row>105</xdr:row>
      <xdr:rowOff>35396</xdr:rowOff>
    </xdr:from>
    <xdr:ext cx="455494" cy="540000"/>
    <xdr:pic>
      <xdr:nvPicPr>
        <xdr:cNvPr id="97" name="image95.jpeg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37957" y="62598224"/>
          <a:ext cx="455494" cy="540000"/>
        </a:xfrm>
        <a:prstGeom prst="rect">
          <a:avLst/>
        </a:prstGeom>
      </xdr:spPr>
    </xdr:pic>
    <xdr:clientData/>
  </xdr:oneCellAnchor>
  <xdr:oneCellAnchor>
    <xdr:from>
      <xdr:col>4</xdr:col>
      <xdr:colOff>79160</xdr:colOff>
      <xdr:row>106</xdr:row>
      <xdr:rowOff>33000</xdr:rowOff>
    </xdr:from>
    <xdr:ext cx="445087" cy="540000"/>
    <xdr:pic>
      <xdr:nvPicPr>
        <xdr:cNvPr id="98" name="image96.jpeg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6677" y="63226448"/>
          <a:ext cx="445087" cy="540000"/>
        </a:xfrm>
        <a:prstGeom prst="rect">
          <a:avLst/>
        </a:prstGeom>
      </xdr:spPr>
    </xdr:pic>
    <xdr:clientData/>
  </xdr:oneCellAnchor>
  <xdr:oneCellAnchor>
    <xdr:from>
      <xdr:col>4</xdr:col>
      <xdr:colOff>68622</xdr:colOff>
      <xdr:row>107</xdr:row>
      <xdr:rowOff>53020</xdr:rowOff>
    </xdr:from>
    <xdr:ext cx="466897" cy="540000"/>
    <xdr:pic>
      <xdr:nvPicPr>
        <xdr:cNvPr id="99" name="image97.jpeg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36139" y="63877089"/>
          <a:ext cx="466897" cy="540000"/>
        </a:xfrm>
        <a:prstGeom prst="rect">
          <a:avLst/>
        </a:prstGeom>
      </xdr:spPr>
    </xdr:pic>
    <xdr:clientData/>
  </xdr:oneCellAnchor>
  <xdr:oneCellAnchor>
    <xdr:from>
      <xdr:col>4</xdr:col>
      <xdr:colOff>61722</xdr:colOff>
      <xdr:row>108</xdr:row>
      <xdr:rowOff>36670</xdr:rowOff>
    </xdr:from>
    <xdr:ext cx="471264" cy="540000"/>
    <xdr:pic>
      <xdr:nvPicPr>
        <xdr:cNvPr id="100" name="image98.jpeg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9" y="64491360"/>
          <a:ext cx="471264" cy="540000"/>
        </a:xfrm>
        <a:prstGeom prst="rect">
          <a:avLst/>
        </a:prstGeom>
      </xdr:spPr>
    </xdr:pic>
    <xdr:clientData/>
  </xdr:oneCellAnchor>
  <xdr:oneCellAnchor>
    <xdr:from>
      <xdr:col>4</xdr:col>
      <xdr:colOff>61722</xdr:colOff>
      <xdr:row>109</xdr:row>
      <xdr:rowOff>35653</xdr:rowOff>
    </xdr:from>
    <xdr:ext cx="471264" cy="540000"/>
    <xdr:pic>
      <xdr:nvPicPr>
        <xdr:cNvPr id="101" name="image99.jpeg">
          <a:extLst>
            <a:ext uri="{FF2B5EF4-FFF2-40B4-BE49-F238E27FC236}">
              <a16:creationId xmlns:a16="http://schemas.microsoft.com/office/drawing/2014/main" xmlns="" id="{00000000-0008-0000-00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9" y="65120963"/>
          <a:ext cx="471264" cy="540000"/>
        </a:xfrm>
        <a:prstGeom prst="rect">
          <a:avLst/>
        </a:prstGeom>
      </xdr:spPr>
    </xdr:pic>
    <xdr:clientData/>
  </xdr:oneCellAnchor>
  <xdr:oneCellAnchor>
    <xdr:from>
      <xdr:col>4</xdr:col>
      <xdr:colOff>74510</xdr:colOff>
      <xdr:row>110</xdr:row>
      <xdr:rowOff>34640</xdr:rowOff>
    </xdr:from>
    <xdr:ext cx="468331" cy="540000"/>
    <xdr:pic>
      <xdr:nvPicPr>
        <xdr:cNvPr id="102" name="image100.jpeg">
          <a:extLst>
            <a:ext uri="{FF2B5EF4-FFF2-40B4-BE49-F238E27FC236}">
              <a16:creationId xmlns:a16="http://schemas.microsoft.com/office/drawing/2014/main" xmlns="" id="{00000000-0008-0000-00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2027" y="65750571"/>
          <a:ext cx="468331" cy="540000"/>
        </a:xfrm>
        <a:prstGeom prst="rect">
          <a:avLst/>
        </a:prstGeom>
      </xdr:spPr>
    </xdr:pic>
    <xdr:clientData/>
  </xdr:oneCellAnchor>
  <xdr:oneCellAnchor>
    <xdr:from>
      <xdr:col>4</xdr:col>
      <xdr:colOff>71002</xdr:colOff>
      <xdr:row>111</xdr:row>
      <xdr:rowOff>33622</xdr:rowOff>
    </xdr:from>
    <xdr:ext cx="465124" cy="540000"/>
    <xdr:pic>
      <xdr:nvPicPr>
        <xdr:cNvPr id="103" name="image101.jpeg">
          <a:extLst>
            <a:ext uri="{FF2B5EF4-FFF2-40B4-BE49-F238E27FC236}">
              <a16:creationId xmlns:a16="http://schemas.microsoft.com/office/drawing/2014/main" xmlns="" id="{00000000-0008-0000-00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38519" y="66380174"/>
          <a:ext cx="465124" cy="540000"/>
        </a:xfrm>
        <a:prstGeom prst="rect">
          <a:avLst/>
        </a:prstGeom>
      </xdr:spPr>
    </xdr:pic>
    <xdr:clientData/>
  </xdr:oneCellAnchor>
  <xdr:oneCellAnchor>
    <xdr:from>
      <xdr:col>4</xdr:col>
      <xdr:colOff>70440</xdr:colOff>
      <xdr:row>112</xdr:row>
      <xdr:rowOff>28473</xdr:rowOff>
    </xdr:from>
    <xdr:ext cx="455320" cy="540000"/>
    <xdr:pic>
      <xdr:nvPicPr>
        <xdr:cNvPr id="104" name="image102.jpeg">
          <a:extLst>
            <a:ext uri="{FF2B5EF4-FFF2-40B4-BE49-F238E27FC236}">
              <a16:creationId xmlns:a16="http://schemas.microsoft.com/office/drawing/2014/main" xmlns="" id="{00000000-0008-0000-00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37957" y="67005645"/>
          <a:ext cx="455320" cy="540000"/>
        </a:xfrm>
        <a:prstGeom prst="rect">
          <a:avLst/>
        </a:prstGeom>
      </xdr:spPr>
    </xdr:pic>
    <xdr:clientData/>
  </xdr:oneCellAnchor>
  <xdr:oneCellAnchor>
    <xdr:from>
      <xdr:col>4</xdr:col>
      <xdr:colOff>68757</xdr:colOff>
      <xdr:row>113</xdr:row>
      <xdr:rowOff>46927</xdr:rowOff>
    </xdr:from>
    <xdr:ext cx="485551" cy="540000"/>
    <xdr:pic>
      <xdr:nvPicPr>
        <xdr:cNvPr id="105" name="image103.jpeg">
          <a:extLst>
            <a:ext uri="{FF2B5EF4-FFF2-40B4-BE49-F238E27FC236}">
              <a16:creationId xmlns:a16="http://schemas.microsoft.com/office/drawing/2014/main" xmlns="" id="{00000000-0008-0000-00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36274" y="67654720"/>
          <a:ext cx="485551" cy="540000"/>
        </a:xfrm>
        <a:prstGeom prst="rect">
          <a:avLst/>
        </a:prstGeom>
      </xdr:spPr>
    </xdr:pic>
    <xdr:clientData/>
  </xdr:oneCellAnchor>
  <xdr:oneCellAnchor>
    <xdr:from>
      <xdr:col>4</xdr:col>
      <xdr:colOff>69374</xdr:colOff>
      <xdr:row>114</xdr:row>
      <xdr:rowOff>22903</xdr:rowOff>
    </xdr:from>
    <xdr:ext cx="440955" cy="540000"/>
    <xdr:pic>
      <xdr:nvPicPr>
        <xdr:cNvPr id="106" name="image104.jpeg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36891" y="68261317"/>
          <a:ext cx="440955" cy="540000"/>
        </a:xfrm>
        <a:prstGeom prst="rect">
          <a:avLst/>
        </a:prstGeom>
      </xdr:spPr>
    </xdr:pic>
    <xdr:clientData/>
  </xdr:oneCellAnchor>
  <xdr:oneCellAnchor>
    <xdr:from>
      <xdr:col>4</xdr:col>
      <xdr:colOff>61722</xdr:colOff>
      <xdr:row>115</xdr:row>
      <xdr:rowOff>44385</xdr:rowOff>
    </xdr:from>
    <xdr:ext cx="468107" cy="540000"/>
    <xdr:pic>
      <xdr:nvPicPr>
        <xdr:cNvPr id="107" name="image105.jpeg">
          <a:extLst>
            <a:ext uri="{FF2B5EF4-FFF2-40B4-BE49-F238E27FC236}">
              <a16:creationId xmlns:a16="http://schemas.microsoft.com/office/drawing/2014/main" xmlns="" id="{00000000-0008-0000-00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9" y="68913419"/>
          <a:ext cx="468107" cy="540000"/>
        </a:xfrm>
        <a:prstGeom prst="rect">
          <a:avLst/>
        </a:prstGeom>
      </xdr:spPr>
    </xdr:pic>
    <xdr:clientData/>
  </xdr:oneCellAnchor>
  <xdr:oneCellAnchor>
    <xdr:from>
      <xdr:col>4</xdr:col>
      <xdr:colOff>61722</xdr:colOff>
      <xdr:row>116</xdr:row>
      <xdr:rowOff>43368</xdr:rowOff>
    </xdr:from>
    <xdr:ext cx="470578" cy="540000"/>
    <xdr:pic>
      <xdr:nvPicPr>
        <xdr:cNvPr id="108" name="image106.jpeg">
          <a:extLst>
            <a:ext uri="{FF2B5EF4-FFF2-40B4-BE49-F238E27FC236}">
              <a16:creationId xmlns:a16="http://schemas.microsoft.com/office/drawing/2014/main" xmlns="" id="{00000000-0008-0000-0000-00006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9" y="69543023"/>
          <a:ext cx="470578" cy="540000"/>
        </a:xfrm>
        <a:prstGeom prst="rect">
          <a:avLst/>
        </a:prstGeom>
      </xdr:spPr>
    </xdr:pic>
    <xdr:clientData/>
  </xdr:oneCellAnchor>
  <xdr:oneCellAnchor>
    <xdr:from>
      <xdr:col>4</xdr:col>
      <xdr:colOff>61721</xdr:colOff>
      <xdr:row>117</xdr:row>
      <xdr:rowOff>27017</xdr:rowOff>
    </xdr:from>
    <xdr:ext cx="469080" cy="540000"/>
    <xdr:pic>
      <xdr:nvPicPr>
        <xdr:cNvPr id="109" name="image107.jpeg">
          <a:extLst>
            <a:ext uri="{FF2B5EF4-FFF2-40B4-BE49-F238E27FC236}">
              <a16:creationId xmlns:a16="http://schemas.microsoft.com/office/drawing/2014/main" xmlns="" id="{00000000-0008-0000-0000-00006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8" y="70157293"/>
          <a:ext cx="469080" cy="540000"/>
        </a:xfrm>
        <a:prstGeom prst="rect">
          <a:avLst/>
        </a:prstGeom>
      </xdr:spPr>
    </xdr:pic>
    <xdr:clientData/>
  </xdr:oneCellAnchor>
  <xdr:oneCellAnchor>
    <xdr:from>
      <xdr:col>4</xdr:col>
      <xdr:colOff>88611</xdr:colOff>
      <xdr:row>118</xdr:row>
      <xdr:rowOff>26000</xdr:rowOff>
    </xdr:from>
    <xdr:ext cx="420858" cy="540000"/>
    <xdr:pic>
      <xdr:nvPicPr>
        <xdr:cNvPr id="110" name="image108.jpeg">
          <a:extLst>
            <a:ext uri="{FF2B5EF4-FFF2-40B4-BE49-F238E27FC236}">
              <a16:creationId xmlns:a16="http://schemas.microsoft.com/office/drawing/2014/main" xmlns="" id="{00000000-0008-0000-00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6128" y="70786897"/>
          <a:ext cx="420858" cy="540000"/>
        </a:xfrm>
        <a:prstGeom prst="rect">
          <a:avLst/>
        </a:prstGeom>
      </xdr:spPr>
    </xdr:pic>
    <xdr:clientData/>
  </xdr:oneCellAnchor>
  <xdr:oneCellAnchor>
    <xdr:from>
      <xdr:col>4</xdr:col>
      <xdr:colOff>79818</xdr:colOff>
      <xdr:row>119</xdr:row>
      <xdr:rowOff>68354</xdr:rowOff>
    </xdr:from>
    <xdr:ext cx="506977" cy="540000"/>
    <xdr:pic>
      <xdr:nvPicPr>
        <xdr:cNvPr id="111" name="image109.jpeg">
          <a:extLst>
            <a:ext uri="{FF2B5EF4-FFF2-40B4-BE49-F238E27FC236}">
              <a16:creationId xmlns:a16="http://schemas.microsoft.com/office/drawing/2014/main" xmlns="" id="{00000000-0008-0000-0000-00006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7335" y="71459871"/>
          <a:ext cx="506977" cy="540000"/>
        </a:xfrm>
        <a:prstGeom prst="rect">
          <a:avLst/>
        </a:prstGeom>
      </xdr:spPr>
    </xdr:pic>
    <xdr:clientData/>
  </xdr:oneCellAnchor>
  <xdr:oneCellAnchor>
    <xdr:from>
      <xdr:col>4</xdr:col>
      <xdr:colOff>97098</xdr:colOff>
      <xdr:row>120</xdr:row>
      <xdr:rowOff>44337</xdr:rowOff>
    </xdr:from>
    <xdr:ext cx="423393" cy="540000"/>
    <xdr:pic>
      <xdr:nvPicPr>
        <xdr:cNvPr id="112" name="image110.jpeg">
          <a:extLst>
            <a:ext uri="{FF2B5EF4-FFF2-40B4-BE49-F238E27FC236}">
              <a16:creationId xmlns:a16="http://schemas.microsoft.com/office/drawing/2014/main" xmlns="" id="{00000000-0008-0000-0000-00007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64615" y="72066475"/>
          <a:ext cx="423393" cy="540000"/>
        </a:xfrm>
        <a:prstGeom prst="rect">
          <a:avLst/>
        </a:prstGeom>
      </xdr:spPr>
    </xdr:pic>
    <xdr:clientData/>
  </xdr:oneCellAnchor>
  <xdr:oneCellAnchor>
    <xdr:from>
      <xdr:col>4</xdr:col>
      <xdr:colOff>61722</xdr:colOff>
      <xdr:row>121</xdr:row>
      <xdr:rowOff>20319</xdr:rowOff>
    </xdr:from>
    <xdr:ext cx="441295" cy="540000"/>
    <xdr:pic>
      <xdr:nvPicPr>
        <xdr:cNvPr id="113" name="image111.jpeg">
          <a:extLst>
            <a:ext uri="{FF2B5EF4-FFF2-40B4-BE49-F238E27FC236}">
              <a16:creationId xmlns:a16="http://schemas.microsoft.com/office/drawing/2014/main" xmlns="" id="{00000000-0008-0000-00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9" y="72673078"/>
          <a:ext cx="441295" cy="540000"/>
        </a:xfrm>
        <a:prstGeom prst="rect">
          <a:avLst/>
        </a:prstGeom>
      </xdr:spPr>
    </xdr:pic>
    <xdr:clientData/>
  </xdr:oneCellAnchor>
  <xdr:oneCellAnchor>
    <xdr:from>
      <xdr:col>4</xdr:col>
      <xdr:colOff>76945</xdr:colOff>
      <xdr:row>122</xdr:row>
      <xdr:rowOff>34638</xdr:rowOff>
    </xdr:from>
    <xdr:ext cx="436816" cy="540000"/>
    <xdr:pic>
      <xdr:nvPicPr>
        <xdr:cNvPr id="114" name="image112.jpeg">
          <a:extLst>
            <a:ext uri="{FF2B5EF4-FFF2-40B4-BE49-F238E27FC236}">
              <a16:creationId xmlns:a16="http://schemas.microsoft.com/office/drawing/2014/main" xmlns="" id="{00000000-0008-0000-00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4462" y="73318017"/>
          <a:ext cx="436816" cy="540000"/>
        </a:xfrm>
        <a:prstGeom prst="rect">
          <a:avLst/>
        </a:prstGeom>
      </xdr:spPr>
    </xdr:pic>
    <xdr:clientData/>
  </xdr:oneCellAnchor>
  <xdr:oneCellAnchor>
    <xdr:from>
      <xdr:col>4</xdr:col>
      <xdr:colOff>79160</xdr:colOff>
      <xdr:row>123</xdr:row>
      <xdr:rowOff>173358</xdr:rowOff>
    </xdr:from>
    <xdr:ext cx="728698" cy="540000"/>
    <xdr:pic>
      <xdr:nvPicPr>
        <xdr:cNvPr id="115" name="image113.jpeg">
          <a:extLst>
            <a:ext uri="{FF2B5EF4-FFF2-40B4-BE49-F238E27FC236}">
              <a16:creationId xmlns:a16="http://schemas.microsoft.com/office/drawing/2014/main" xmlns="" id="{00000000-0008-0000-0000-00007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6677" y="74087358"/>
          <a:ext cx="728698" cy="540000"/>
        </a:xfrm>
        <a:prstGeom prst="rect">
          <a:avLst/>
        </a:prstGeom>
      </xdr:spPr>
    </xdr:pic>
    <xdr:clientData/>
  </xdr:oneCellAnchor>
  <xdr:oneCellAnchor>
    <xdr:from>
      <xdr:col>4</xdr:col>
      <xdr:colOff>96598</xdr:colOff>
      <xdr:row>124</xdr:row>
      <xdr:rowOff>17269</xdr:rowOff>
    </xdr:from>
    <xdr:ext cx="411516" cy="540000"/>
    <xdr:pic>
      <xdr:nvPicPr>
        <xdr:cNvPr id="116" name="image114.jpeg">
          <a:extLst>
            <a:ext uri="{FF2B5EF4-FFF2-40B4-BE49-F238E27FC236}">
              <a16:creationId xmlns:a16="http://schemas.microsoft.com/office/drawing/2014/main" xmlns="" id="{00000000-0008-0000-00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64115" y="74561890"/>
          <a:ext cx="411516" cy="540000"/>
        </a:xfrm>
        <a:prstGeom prst="rect">
          <a:avLst/>
        </a:prstGeom>
      </xdr:spPr>
    </xdr:pic>
    <xdr:clientData/>
  </xdr:oneCellAnchor>
  <xdr:oneCellAnchor>
    <xdr:from>
      <xdr:col>4</xdr:col>
      <xdr:colOff>61722</xdr:colOff>
      <xdr:row>125</xdr:row>
      <xdr:rowOff>46923</xdr:rowOff>
    </xdr:from>
    <xdr:ext cx="493617" cy="540000"/>
    <xdr:pic>
      <xdr:nvPicPr>
        <xdr:cNvPr id="117" name="image115.jpeg">
          <a:extLst>
            <a:ext uri="{FF2B5EF4-FFF2-40B4-BE49-F238E27FC236}">
              <a16:creationId xmlns:a16="http://schemas.microsoft.com/office/drawing/2014/main" xmlns="" id="{00000000-0008-0000-0000-00007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9" y="75222164"/>
          <a:ext cx="493617" cy="540000"/>
        </a:xfrm>
        <a:prstGeom prst="rect">
          <a:avLst/>
        </a:prstGeom>
      </xdr:spPr>
    </xdr:pic>
    <xdr:clientData/>
  </xdr:oneCellAnchor>
  <xdr:oneCellAnchor>
    <xdr:from>
      <xdr:col>4</xdr:col>
      <xdr:colOff>76037</xdr:colOff>
      <xdr:row>126</xdr:row>
      <xdr:rowOff>30575</xdr:rowOff>
    </xdr:from>
    <xdr:ext cx="455618" cy="540000"/>
    <xdr:pic>
      <xdr:nvPicPr>
        <xdr:cNvPr id="118" name="image116.jpeg">
          <a:extLst>
            <a:ext uri="{FF2B5EF4-FFF2-40B4-BE49-F238E27FC236}">
              <a16:creationId xmlns:a16="http://schemas.microsoft.com/office/drawing/2014/main" xmlns="" id="{00000000-0008-0000-0000-00007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3554" y="75836437"/>
          <a:ext cx="455618" cy="540000"/>
        </a:xfrm>
        <a:prstGeom prst="rect">
          <a:avLst/>
        </a:prstGeom>
      </xdr:spPr>
    </xdr:pic>
    <xdr:clientData/>
  </xdr:oneCellAnchor>
  <xdr:oneCellAnchor>
    <xdr:from>
      <xdr:col>4</xdr:col>
      <xdr:colOff>75757</xdr:colOff>
      <xdr:row>127</xdr:row>
      <xdr:rowOff>29052</xdr:rowOff>
    </xdr:from>
    <xdr:ext cx="421029" cy="540000"/>
    <xdr:pic>
      <xdr:nvPicPr>
        <xdr:cNvPr id="119" name="image117.jpeg">
          <a:extLst>
            <a:ext uri="{FF2B5EF4-FFF2-40B4-BE49-F238E27FC236}">
              <a16:creationId xmlns:a16="http://schemas.microsoft.com/office/drawing/2014/main" xmlns="" id="{00000000-0008-0000-0000-00007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3274" y="76465535"/>
          <a:ext cx="421029" cy="540000"/>
        </a:xfrm>
        <a:prstGeom prst="rect">
          <a:avLst/>
        </a:prstGeom>
      </xdr:spPr>
    </xdr:pic>
    <xdr:clientData/>
  </xdr:oneCellAnchor>
  <xdr:oneCellAnchor>
    <xdr:from>
      <xdr:col>4</xdr:col>
      <xdr:colOff>61722</xdr:colOff>
      <xdr:row>128</xdr:row>
      <xdr:rowOff>12699</xdr:rowOff>
    </xdr:from>
    <xdr:ext cx="452327" cy="540000"/>
    <xdr:pic>
      <xdr:nvPicPr>
        <xdr:cNvPr id="120" name="image118.jpeg">
          <a:extLst>
            <a:ext uri="{FF2B5EF4-FFF2-40B4-BE49-F238E27FC236}">
              <a16:creationId xmlns:a16="http://schemas.microsoft.com/office/drawing/2014/main" xmlns="" id="{00000000-0008-0000-0000-00007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9" y="77079802"/>
          <a:ext cx="452327" cy="540000"/>
        </a:xfrm>
        <a:prstGeom prst="rect">
          <a:avLst/>
        </a:prstGeom>
      </xdr:spPr>
    </xdr:pic>
    <xdr:clientData/>
  </xdr:oneCellAnchor>
  <xdr:oneCellAnchor>
    <xdr:from>
      <xdr:col>4</xdr:col>
      <xdr:colOff>86850</xdr:colOff>
      <xdr:row>129</xdr:row>
      <xdr:rowOff>27018</xdr:rowOff>
    </xdr:from>
    <xdr:ext cx="426064" cy="540000"/>
    <xdr:pic>
      <xdr:nvPicPr>
        <xdr:cNvPr id="121" name="image119.jpeg">
          <a:extLst>
            <a:ext uri="{FF2B5EF4-FFF2-40B4-BE49-F238E27FC236}">
              <a16:creationId xmlns:a16="http://schemas.microsoft.com/office/drawing/2014/main" xmlns="" id="{00000000-0008-0000-0000-00007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4367" y="77724742"/>
          <a:ext cx="426064" cy="540000"/>
        </a:xfrm>
        <a:prstGeom prst="rect">
          <a:avLst/>
        </a:prstGeom>
      </xdr:spPr>
    </xdr:pic>
    <xdr:clientData/>
  </xdr:oneCellAnchor>
  <xdr:oneCellAnchor>
    <xdr:from>
      <xdr:col>4</xdr:col>
      <xdr:colOff>71609</xdr:colOff>
      <xdr:row>130</xdr:row>
      <xdr:rowOff>26001</xdr:rowOff>
    </xdr:from>
    <xdr:ext cx="438453" cy="540000"/>
    <xdr:pic>
      <xdr:nvPicPr>
        <xdr:cNvPr id="122" name="image120.jpeg">
          <a:extLst>
            <a:ext uri="{FF2B5EF4-FFF2-40B4-BE49-F238E27FC236}">
              <a16:creationId xmlns:a16="http://schemas.microsoft.com/office/drawing/2014/main" xmlns="" id="{00000000-0008-0000-00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39126" y="78354346"/>
          <a:ext cx="438453" cy="540000"/>
        </a:xfrm>
        <a:prstGeom prst="rect">
          <a:avLst/>
        </a:prstGeom>
      </xdr:spPr>
    </xdr:pic>
    <xdr:clientData/>
  </xdr:oneCellAnchor>
  <xdr:oneCellAnchor>
    <xdr:from>
      <xdr:col>4</xdr:col>
      <xdr:colOff>71574</xdr:colOff>
      <xdr:row>131</xdr:row>
      <xdr:rowOff>37684</xdr:rowOff>
    </xdr:from>
    <xdr:ext cx="436952" cy="540000"/>
    <xdr:pic>
      <xdr:nvPicPr>
        <xdr:cNvPr id="123" name="image121.png">
          <a:extLst>
            <a:ext uri="{FF2B5EF4-FFF2-40B4-BE49-F238E27FC236}">
              <a16:creationId xmlns:a16="http://schemas.microsoft.com/office/drawing/2014/main" xmlns="" id="{00000000-0008-0000-00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39091" y="78996650"/>
          <a:ext cx="436952" cy="540000"/>
        </a:xfrm>
        <a:prstGeom prst="rect">
          <a:avLst/>
        </a:prstGeom>
      </xdr:spPr>
    </xdr:pic>
    <xdr:clientData/>
  </xdr:oneCellAnchor>
  <xdr:oneCellAnchor>
    <xdr:from>
      <xdr:col>4</xdr:col>
      <xdr:colOff>90399</xdr:colOff>
      <xdr:row>132</xdr:row>
      <xdr:rowOff>44338</xdr:rowOff>
    </xdr:from>
    <xdr:ext cx="419183" cy="540000"/>
    <xdr:pic>
      <xdr:nvPicPr>
        <xdr:cNvPr id="124" name="image122.jpeg">
          <a:extLst>
            <a:ext uri="{FF2B5EF4-FFF2-40B4-BE49-F238E27FC236}">
              <a16:creationId xmlns:a16="http://schemas.microsoft.com/office/drawing/2014/main" xmlns="" id="{00000000-0008-0000-0000-00007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7916" y="79633924"/>
          <a:ext cx="419183" cy="540000"/>
        </a:xfrm>
        <a:prstGeom prst="rect">
          <a:avLst/>
        </a:prstGeom>
      </xdr:spPr>
    </xdr:pic>
    <xdr:clientData/>
  </xdr:oneCellAnchor>
  <xdr:oneCellAnchor>
    <xdr:from>
      <xdr:col>4</xdr:col>
      <xdr:colOff>90399</xdr:colOff>
      <xdr:row>133</xdr:row>
      <xdr:rowOff>43321</xdr:rowOff>
    </xdr:from>
    <xdr:ext cx="419183" cy="540000"/>
    <xdr:pic>
      <xdr:nvPicPr>
        <xdr:cNvPr id="125" name="image123.jpeg">
          <a:extLst>
            <a:ext uri="{FF2B5EF4-FFF2-40B4-BE49-F238E27FC236}">
              <a16:creationId xmlns:a16="http://schemas.microsoft.com/office/drawing/2014/main" xmlns="" id="{00000000-0008-0000-0000-00007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7916" y="80263528"/>
          <a:ext cx="419183" cy="540000"/>
        </a:xfrm>
        <a:prstGeom prst="rect">
          <a:avLst/>
        </a:prstGeom>
      </xdr:spPr>
    </xdr:pic>
    <xdr:clientData/>
  </xdr:oneCellAnchor>
  <xdr:oneCellAnchor>
    <xdr:from>
      <xdr:col>4</xdr:col>
      <xdr:colOff>71574</xdr:colOff>
      <xdr:row>134</xdr:row>
      <xdr:rowOff>34639</xdr:rowOff>
    </xdr:from>
    <xdr:ext cx="436952" cy="540000"/>
    <xdr:pic>
      <xdr:nvPicPr>
        <xdr:cNvPr id="126" name="image124.jpeg">
          <a:extLst>
            <a:ext uri="{FF2B5EF4-FFF2-40B4-BE49-F238E27FC236}">
              <a16:creationId xmlns:a16="http://schemas.microsoft.com/office/drawing/2014/main" xmlns="" id="{00000000-0008-0000-0000-00007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39091" y="80885467"/>
          <a:ext cx="436952" cy="540000"/>
        </a:xfrm>
        <a:prstGeom prst="rect">
          <a:avLst/>
        </a:prstGeom>
      </xdr:spPr>
    </xdr:pic>
    <xdr:clientData/>
  </xdr:oneCellAnchor>
  <xdr:oneCellAnchor>
    <xdr:from>
      <xdr:col>4</xdr:col>
      <xdr:colOff>79003</xdr:colOff>
      <xdr:row>135</xdr:row>
      <xdr:rowOff>25958</xdr:rowOff>
    </xdr:from>
    <xdr:ext cx="439499" cy="540000"/>
    <xdr:pic>
      <xdr:nvPicPr>
        <xdr:cNvPr id="127" name="image125.jpeg">
          <a:extLst>
            <a:ext uri="{FF2B5EF4-FFF2-40B4-BE49-F238E27FC236}">
              <a16:creationId xmlns:a16="http://schemas.microsoft.com/office/drawing/2014/main" xmlns="" id="{00000000-0008-0000-0000-00007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6520" y="81507406"/>
          <a:ext cx="439499" cy="540000"/>
        </a:xfrm>
        <a:prstGeom prst="rect">
          <a:avLst/>
        </a:prstGeom>
      </xdr:spPr>
    </xdr:pic>
    <xdr:clientData/>
  </xdr:oneCellAnchor>
  <xdr:oneCellAnchor>
    <xdr:from>
      <xdr:col>4</xdr:col>
      <xdr:colOff>61721</xdr:colOff>
      <xdr:row>137</xdr:row>
      <xdr:rowOff>23923</xdr:rowOff>
    </xdr:from>
    <xdr:ext cx="460552" cy="540000"/>
    <xdr:pic>
      <xdr:nvPicPr>
        <xdr:cNvPr id="128" name="image126.jpeg">
          <a:extLst>
            <a:ext uri="{FF2B5EF4-FFF2-40B4-BE49-F238E27FC236}">
              <a16:creationId xmlns:a16="http://schemas.microsoft.com/office/drawing/2014/main" xmlns="" id="{00000000-0008-0000-0000-00008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8" y="82766613"/>
          <a:ext cx="460552" cy="540000"/>
        </a:xfrm>
        <a:prstGeom prst="rect">
          <a:avLst/>
        </a:prstGeom>
      </xdr:spPr>
    </xdr:pic>
    <xdr:clientData/>
  </xdr:oneCellAnchor>
  <xdr:oneCellAnchor>
    <xdr:from>
      <xdr:col>4</xdr:col>
      <xdr:colOff>61721</xdr:colOff>
      <xdr:row>138</xdr:row>
      <xdr:rowOff>22906</xdr:rowOff>
    </xdr:from>
    <xdr:ext cx="460552" cy="540000"/>
    <xdr:pic>
      <xdr:nvPicPr>
        <xdr:cNvPr id="129" name="image127.jpeg">
          <a:extLst>
            <a:ext uri="{FF2B5EF4-FFF2-40B4-BE49-F238E27FC236}">
              <a16:creationId xmlns:a16="http://schemas.microsoft.com/office/drawing/2014/main" xmlns="" id="{00000000-0008-0000-0000-00008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8" y="83396216"/>
          <a:ext cx="460552" cy="540000"/>
        </a:xfrm>
        <a:prstGeom prst="rect">
          <a:avLst/>
        </a:prstGeom>
      </xdr:spPr>
    </xdr:pic>
    <xdr:clientData/>
  </xdr:oneCellAnchor>
  <xdr:oneCellAnchor>
    <xdr:from>
      <xdr:col>4</xdr:col>
      <xdr:colOff>61722</xdr:colOff>
      <xdr:row>138</xdr:row>
      <xdr:rowOff>630620</xdr:rowOff>
    </xdr:from>
    <xdr:ext cx="445009" cy="540000"/>
    <xdr:pic>
      <xdr:nvPicPr>
        <xdr:cNvPr id="130" name="image128.jpeg">
          <a:extLst>
            <a:ext uri="{FF2B5EF4-FFF2-40B4-BE49-F238E27FC236}">
              <a16:creationId xmlns:a16="http://schemas.microsoft.com/office/drawing/2014/main" xmlns="" id="{00000000-0008-0000-0000-00008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9" y="84003930"/>
          <a:ext cx="445009" cy="540000"/>
        </a:xfrm>
        <a:prstGeom prst="rect">
          <a:avLst/>
        </a:prstGeom>
      </xdr:spPr>
    </xdr:pic>
    <xdr:clientData/>
  </xdr:oneCellAnchor>
  <xdr:oneCellAnchor>
    <xdr:from>
      <xdr:col>4</xdr:col>
      <xdr:colOff>70827</xdr:colOff>
      <xdr:row>140</xdr:row>
      <xdr:rowOff>28036</xdr:rowOff>
    </xdr:from>
    <xdr:ext cx="439392" cy="540000"/>
    <xdr:pic>
      <xdr:nvPicPr>
        <xdr:cNvPr id="131" name="image129.jpeg">
          <a:extLst>
            <a:ext uri="{FF2B5EF4-FFF2-40B4-BE49-F238E27FC236}">
              <a16:creationId xmlns:a16="http://schemas.microsoft.com/office/drawing/2014/main" xmlns="" id="{00000000-0008-0000-00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38344" y="84662588"/>
          <a:ext cx="439392" cy="540000"/>
        </a:xfrm>
        <a:prstGeom prst="rect">
          <a:avLst/>
        </a:prstGeom>
      </xdr:spPr>
    </xdr:pic>
    <xdr:clientData/>
  </xdr:oneCellAnchor>
  <xdr:oneCellAnchor>
    <xdr:from>
      <xdr:col>4</xdr:col>
      <xdr:colOff>61722</xdr:colOff>
      <xdr:row>141</xdr:row>
      <xdr:rowOff>27019</xdr:rowOff>
    </xdr:from>
    <xdr:ext cx="461864" cy="540000"/>
    <xdr:pic>
      <xdr:nvPicPr>
        <xdr:cNvPr id="132" name="image130.jpeg">
          <a:extLst>
            <a:ext uri="{FF2B5EF4-FFF2-40B4-BE49-F238E27FC236}">
              <a16:creationId xmlns:a16="http://schemas.microsoft.com/office/drawing/2014/main" xmlns="" id="{00000000-0008-0000-00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9" y="85292191"/>
          <a:ext cx="461864" cy="540000"/>
        </a:xfrm>
        <a:prstGeom prst="rect">
          <a:avLst/>
        </a:prstGeom>
      </xdr:spPr>
    </xdr:pic>
    <xdr:clientData/>
  </xdr:oneCellAnchor>
  <xdr:oneCellAnchor>
    <xdr:from>
      <xdr:col>4</xdr:col>
      <xdr:colOff>61722</xdr:colOff>
      <xdr:row>142</xdr:row>
      <xdr:rowOff>41338</xdr:rowOff>
    </xdr:from>
    <xdr:ext cx="474019" cy="540000"/>
    <xdr:pic>
      <xdr:nvPicPr>
        <xdr:cNvPr id="133" name="image131.jpeg">
          <a:extLst>
            <a:ext uri="{FF2B5EF4-FFF2-40B4-BE49-F238E27FC236}">
              <a16:creationId xmlns:a16="http://schemas.microsoft.com/office/drawing/2014/main" xmlns="" id="{00000000-0008-0000-00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9" y="85937131"/>
          <a:ext cx="474019" cy="540000"/>
        </a:xfrm>
        <a:prstGeom prst="rect">
          <a:avLst/>
        </a:prstGeom>
      </xdr:spPr>
    </xdr:pic>
    <xdr:clientData/>
  </xdr:oneCellAnchor>
  <xdr:oneCellAnchor>
    <xdr:from>
      <xdr:col>4</xdr:col>
      <xdr:colOff>78798</xdr:colOff>
      <xdr:row>143</xdr:row>
      <xdr:rowOff>37684</xdr:rowOff>
    </xdr:from>
    <xdr:ext cx="427858" cy="540000"/>
    <xdr:pic>
      <xdr:nvPicPr>
        <xdr:cNvPr id="134" name="image132.jpeg">
          <a:extLst>
            <a:ext uri="{FF2B5EF4-FFF2-40B4-BE49-F238E27FC236}">
              <a16:creationId xmlns:a16="http://schemas.microsoft.com/office/drawing/2014/main" xmlns="" id="{00000000-0008-0000-00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6315" y="86564098"/>
          <a:ext cx="427858" cy="540000"/>
        </a:xfrm>
        <a:prstGeom prst="rect">
          <a:avLst/>
        </a:prstGeom>
      </xdr:spPr>
    </xdr:pic>
    <xdr:clientData/>
  </xdr:oneCellAnchor>
  <xdr:oneCellAnchor>
    <xdr:from>
      <xdr:col>4</xdr:col>
      <xdr:colOff>70913</xdr:colOff>
      <xdr:row>144</xdr:row>
      <xdr:rowOff>27087</xdr:rowOff>
    </xdr:from>
    <xdr:ext cx="433568" cy="540000"/>
    <xdr:pic>
      <xdr:nvPicPr>
        <xdr:cNvPr id="135" name="image133.jpeg">
          <a:extLst>
            <a:ext uri="{FF2B5EF4-FFF2-40B4-BE49-F238E27FC236}">
              <a16:creationId xmlns:a16="http://schemas.microsoft.com/office/drawing/2014/main" xmlns="" id="{00000000-0008-0000-00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38430" y="87184121"/>
          <a:ext cx="433568" cy="540000"/>
        </a:xfrm>
        <a:prstGeom prst="rect">
          <a:avLst/>
        </a:prstGeom>
      </xdr:spPr>
    </xdr:pic>
    <xdr:clientData/>
  </xdr:oneCellAnchor>
  <xdr:oneCellAnchor>
    <xdr:from>
      <xdr:col>4</xdr:col>
      <xdr:colOff>79761</xdr:colOff>
      <xdr:row>145</xdr:row>
      <xdr:rowOff>35650</xdr:rowOff>
    </xdr:from>
    <xdr:ext cx="439785" cy="540000"/>
    <xdr:pic>
      <xdr:nvPicPr>
        <xdr:cNvPr id="136" name="image134.jpeg">
          <a:extLst>
            <a:ext uri="{FF2B5EF4-FFF2-40B4-BE49-F238E27FC236}">
              <a16:creationId xmlns:a16="http://schemas.microsoft.com/office/drawing/2014/main" xmlns="" id="{00000000-0008-0000-00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7278" y="87823305"/>
          <a:ext cx="439785" cy="540000"/>
        </a:xfrm>
        <a:prstGeom prst="rect">
          <a:avLst/>
        </a:prstGeom>
      </xdr:spPr>
    </xdr:pic>
    <xdr:clientData/>
  </xdr:oneCellAnchor>
  <xdr:oneCellAnchor>
    <xdr:from>
      <xdr:col>4</xdr:col>
      <xdr:colOff>65169</xdr:colOff>
      <xdr:row>146</xdr:row>
      <xdr:rowOff>34640</xdr:rowOff>
    </xdr:from>
    <xdr:ext cx="451096" cy="540000"/>
    <xdr:pic>
      <xdr:nvPicPr>
        <xdr:cNvPr id="137" name="image135.jpeg">
          <a:extLst>
            <a:ext uri="{FF2B5EF4-FFF2-40B4-BE49-F238E27FC236}">
              <a16:creationId xmlns:a16="http://schemas.microsoft.com/office/drawing/2014/main" xmlns="" id="{00000000-0008-0000-00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32686" y="88452916"/>
          <a:ext cx="451096" cy="540000"/>
        </a:xfrm>
        <a:prstGeom prst="rect">
          <a:avLst/>
        </a:prstGeom>
      </xdr:spPr>
    </xdr:pic>
    <xdr:clientData/>
  </xdr:oneCellAnchor>
  <xdr:oneCellAnchor>
    <xdr:from>
      <xdr:col>4</xdr:col>
      <xdr:colOff>78306</xdr:colOff>
      <xdr:row>147</xdr:row>
      <xdr:rowOff>33622</xdr:rowOff>
    </xdr:from>
    <xdr:ext cx="449220" cy="540000"/>
    <xdr:pic>
      <xdr:nvPicPr>
        <xdr:cNvPr id="138" name="image136.jpeg">
          <a:extLst>
            <a:ext uri="{FF2B5EF4-FFF2-40B4-BE49-F238E27FC236}">
              <a16:creationId xmlns:a16="http://schemas.microsoft.com/office/drawing/2014/main" xmlns="" id="{00000000-0008-0000-00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5823" y="89082519"/>
          <a:ext cx="449220" cy="540000"/>
        </a:xfrm>
        <a:prstGeom prst="rect">
          <a:avLst/>
        </a:prstGeom>
      </xdr:spPr>
    </xdr:pic>
    <xdr:clientData/>
  </xdr:oneCellAnchor>
  <xdr:oneCellAnchor>
    <xdr:from>
      <xdr:col>4</xdr:col>
      <xdr:colOff>80345</xdr:colOff>
      <xdr:row>148</xdr:row>
      <xdr:rowOff>32607</xdr:rowOff>
    </xdr:from>
    <xdr:ext cx="445451" cy="540000"/>
    <xdr:pic>
      <xdr:nvPicPr>
        <xdr:cNvPr id="139" name="image137.jpeg">
          <a:extLst>
            <a:ext uri="{FF2B5EF4-FFF2-40B4-BE49-F238E27FC236}">
              <a16:creationId xmlns:a16="http://schemas.microsoft.com/office/drawing/2014/main" xmlns="" id="{00000000-0008-0000-00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7862" y="89712124"/>
          <a:ext cx="445451" cy="540000"/>
        </a:xfrm>
        <a:prstGeom prst="rect">
          <a:avLst/>
        </a:prstGeom>
      </xdr:spPr>
    </xdr:pic>
    <xdr:clientData/>
  </xdr:oneCellAnchor>
  <xdr:oneCellAnchor>
    <xdr:from>
      <xdr:col>4</xdr:col>
      <xdr:colOff>70441</xdr:colOff>
      <xdr:row>149</xdr:row>
      <xdr:rowOff>40382</xdr:rowOff>
    </xdr:from>
    <xdr:ext cx="450985" cy="540000"/>
    <xdr:pic>
      <xdr:nvPicPr>
        <xdr:cNvPr id="140" name="image138.jpeg">
          <a:extLst>
            <a:ext uri="{FF2B5EF4-FFF2-40B4-BE49-F238E27FC236}">
              <a16:creationId xmlns:a16="http://schemas.microsoft.com/office/drawing/2014/main" xmlns="" id="{00000000-0008-0000-00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37958" y="90350520"/>
          <a:ext cx="450985" cy="540000"/>
        </a:xfrm>
        <a:prstGeom prst="rect">
          <a:avLst/>
        </a:prstGeom>
      </xdr:spPr>
    </xdr:pic>
    <xdr:clientData/>
  </xdr:oneCellAnchor>
  <xdr:oneCellAnchor>
    <xdr:from>
      <xdr:col>4</xdr:col>
      <xdr:colOff>70441</xdr:colOff>
      <xdr:row>150</xdr:row>
      <xdr:rowOff>39365</xdr:rowOff>
    </xdr:from>
    <xdr:ext cx="450985" cy="540000"/>
    <xdr:pic>
      <xdr:nvPicPr>
        <xdr:cNvPr id="141" name="image138.jpeg">
          <a:extLst>
            <a:ext uri="{FF2B5EF4-FFF2-40B4-BE49-F238E27FC236}">
              <a16:creationId xmlns:a16="http://schemas.microsoft.com/office/drawing/2014/main" xmlns="" id="{00000000-0008-0000-00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37958" y="90980124"/>
          <a:ext cx="450985" cy="540000"/>
        </a:xfrm>
        <a:prstGeom prst="rect">
          <a:avLst/>
        </a:prstGeom>
      </xdr:spPr>
    </xdr:pic>
    <xdr:clientData/>
  </xdr:oneCellAnchor>
  <xdr:oneCellAnchor>
    <xdr:from>
      <xdr:col>4</xdr:col>
      <xdr:colOff>61721</xdr:colOff>
      <xdr:row>153</xdr:row>
      <xdr:rowOff>11684</xdr:rowOff>
    </xdr:from>
    <xdr:ext cx="465328" cy="540000"/>
    <xdr:pic>
      <xdr:nvPicPr>
        <xdr:cNvPr id="142" name="image139.jpeg">
          <a:extLst>
            <a:ext uri="{FF2B5EF4-FFF2-40B4-BE49-F238E27FC236}">
              <a16:creationId xmlns:a16="http://schemas.microsoft.com/office/drawing/2014/main" xmlns="" id="{00000000-0008-0000-00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8" y="92844305"/>
          <a:ext cx="465328" cy="540000"/>
        </a:xfrm>
        <a:prstGeom prst="rect">
          <a:avLst/>
        </a:prstGeom>
      </xdr:spPr>
    </xdr:pic>
    <xdr:clientData/>
  </xdr:oneCellAnchor>
  <xdr:oneCellAnchor>
    <xdr:from>
      <xdr:col>4</xdr:col>
      <xdr:colOff>61721</xdr:colOff>
      <xdr:row>154</xdr:row>
      <xdr:rowOff>10667</xdr:rowOff>
    </xdr:from>
    <xdr:ext cx="450318" cy="540000"/>
    <xdr:pic>
      <xdr:nvPicPr>
        <xdr:cNvPr id="143" name="image140.jpeg">
          <a:extLst>
            <a:ext uri="{FF2B5EF4-FFF2-40B4-BE49-F238E27FC236}">
              <a16:creationId xmlns:a16="http://schemas.microsoft.com/office/drawing/2014/main" xmlns="" id="{00000000-0008-0000-00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8" y="93473908"/>
          <a:ext cx="450318" cy="540000"/>
        </a:xfrm>
        <a:prstGeom prst="rect">
          <a:avLst/>
        </a:prstGeom>
      </xdr:spPr>
    </xdr:pic>
    <xdr:clientData/>
  </xdr:oneCellAnchor>
  <xdr:oneCellAnchor>
    <xdr:from>
      <xdr:col>4</xdr:col>
      <xdr:colOff>79160</xdr:colOff>
      <xdr:row>155</xdr:row>
      <xdr:rowOff>71290</xdr:rowOff>
    </xdr:from>
    <xdr:ext cx="487434" cy="540000"/>
    <xdr:pic>
      <xdr:nvPicPr>
        <xdr:cNvPr id="144" name="image141.jpeg">
          <a:extLst>
            <a:ext uri="{FF2B5EF4-FFF2-40B4-BE49-F238E27FC236}">
              <a16:creationId xmlns:a16="http://schemas.microsoft.com/office/drawing/2014/main" xmlns="" id="{00000000-0008-0000-00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6677" y="94165152"/>
          <a:ext cx="487434" cy="540000"/>
        </a:xfrm>
        <a:prstGeom prst="rect">
          <a:avLst/>
        </a:prstGeom>
      </xdr:spPr>
    </xdr:pic>
    <xdr:clientData/>
  </xdr:oneCellAnchor>
  <xdr:oneCellAnchor>
    <xdr:from>
      <xdr:col>4</xdr:col>
      <xdr:colOff>70441</xdr:colOff>
      <xdr:row>156</xdr:row>
      <xdr:rowOff>70273</xdr:rowOff>
    </xdr:from>
    <xdr:ext cx="487434" cy="540000"/>
    <xdr:pic>
      <xdr:nvPicPr>
        <xdr:cNvPr id="145" name="image142.jpeg">
          <a:extLst>
            <a:ext uri="{FF2B5EF4-FFF2-40B4-BE49-F238E27FC236}">
              <a16:creationId xmlns:a16="http://schemas.microsoft.com/office/drawing/2014/main" xmlns="" id="{00000000-0008-0000-00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37958" y="94794756"/>
          <a:ext cx="487434" cy="540000"/>
        </a:xfrm>
        <a:prstGeom prst="rect">
          <a:avLst/>
        </a:prstGeom>
      </xdr:spPr>
    </xdr:pic>
    <xdr:clientData/>
  </xdr:oneCellAnchor>
  <xdr:oneCellAnchor>
    <xdr:from>
      <xdr:col>4</xdr:col>
      <xdr:colOff>61722</xdr:colOff>
      <xdr:row>157</xdr:row>
      <xdr:rowOff>20316</xdr:rowOff>
    </xdr:from>
    <xdr:ext cx="453047" cy="540000"/>
    <xdr:pic>
      <xdr:nvPicPr>
        <xdr:cNvPr id="146" name="image143.jpeg">
          <a:extLst>
            <a:ext uri="{FF2B5EF4-FFF2-40B4-BE49-F238E27FC236}">
              <a16:creationId xmlns:a16="http://schemas.microsoft.com/office/drawing/2014/main" xmlns="" id="{00000000-0008-0000-00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9" y="95375419"/>
          <a:ext cx="453047" cy="540000"/>
        </a:xfrm>
        <a:prstGeom prst="rect">
          <a:avLst/>
        </a:prstGeom>
      </xdr:spPr>
    </xdr:pic>
    <xdr:clientData/>
  </xdr:oneCellAnchor>
  <xdr:oneCellAnchor>
    <xdr:from>
      <xdr:col>4</xdr:col>
      <xdr:colOff>79160</xdr:colOff>
      <xdr:row>158</xdr:row>
      <xdr:rowOff>61510</xdr:rowOff>
    </xdr:from>
    <xdr:ext cx="458619" cy="540000"/>
    <xdr:pic>
      <xdr:nvPicPr>
        <xdr:cNvPr id="147" name="image144.jpeg">
          <a:extLst>
            <a:ext uri="{FF2B5EF4-FFF2-40B4-BE49-F238E27FC236}">
              <a16:creationId xmlns:a16="http://schemas.microsoft.com/office/drawing/2014/main" xmlns="" id="{00000000-0008-0000-00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6677" y="96047234"/>
          <a:ext cx="458619" cy="540000"/>
        </a:xfrm>
        <a:prstGeom prst="rect">
          <a:avLst/>
        </a:prstGeom>
      </xdr:spPr>
    </xdr:pic>
    <xdr:clientData/>
  </xdr:oneCellAnchor>
  <xdr:oneCellAnchor>
    <xdr:from>
      <xdr:col>4</xdr:col>
      <xdr:colOff>81429</xdr:colOff>
      <xdr:row>159</xdr:row>
      <xdr:rowOff>48959</xdr:rowOff>
    </xdr:from>
    <xdr:ext cx="443771" cy="540000"/>
    <xdr:pic>
      <xdr:nvPicPr>
        <xdr:cNvPr id="148" name="image145.jpeg">
          <a:extLst>
            <a:ext uri="{FF2B5EF4-FFF2-40B4-BE49-F238E27FC236}">
              <a16:creationId xmlns:a16="http://schemas.microsoft.com/office/drawing/2014/main" xmlns="" id="{00000000-0008-0000-00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8946" y="96665304"/>
          <a:ext cx="443771" cy="540000"/>
        </a:xfrm>
        <a:prstGeom prst="rect">
          <a:avLst/>
        </a:prstGeom>
      </xdr:spPr>
    </xdr:pic>
    <xdr:clientData/>
  </xdr:oneCellAnchor>
  <xdr:oneCellAnchor>
    <xdr:from>
      <xdr:col>4</xdr:col>
      <xdr:colOff>90688</xdr:colOff>
      <xdr:row>160</xdr:row>
      <xdr:rowOff>47942</xdr:rowOff>
    </xdr:from>
    <xdr:ext cx="431545" cy="540000"/>
    <xdr:pic>
      <xdr:nvPicPr>
        <xdr:cNvPr id="149" name="image146.jpeg">
          <a:extLst>
            <a:ext uri="{FF2B5EF4-FFF2-40B4-BE49-F238E27FC236}">
              <a16:creationId xmlns:a16="http://schemas.microsoft.com/office/drawing/2014/main" xmlns="" id="{00000000-0008-0000-00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8205" y="97294908"/>
          <a:ext cx="431545" cy="540000"/>
        </a:xfrm>
        <a:prstGeom prst="rect">
          <a:avLst/>
        </a:prstGeom>
      </xdr:spPr>
    </xdr:pic>
    <xdr:clientData/>
  </xdr:oneCellAnchor>
  <xdr:oneCellAnchor>
    <xdr:from>
      <xdr:col>4</xdr:col>
      <xdr:colOff>79159</xdr:colOff>
      <xdr:row>161</xdr:row>
      <xdr:rowOff>37426</xdr:rowOff>
    </xdr:from>
    <xdr:ext cx="433152" cy="540000"/>
    <xdr:pic>
      <xdr:nvPicPr>
        <xdr:cNvPr id="150" name="image147.jpeg">
          <a:extLst>
            <a:ext uri="{FF2B5EF4-FFF2-40B4-BE49-F238E27FC236}">
              <a16:creationId xmlns:a16="http://schemas.microsoft.com/office/drawing/2014/main" xmlns="" id="{00000000-0008-0000-00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6676" y="97915012"/>
          <a:ext cx="433152" cy="540000"/>
        </a:xfrm>
        <a:prstGeom prst="rect">
          <a:avLst/>
        </a:prstGeom>
      </xdr:spPr>
    </xdr:pic>
    <xdr:clientData/>
  </xdr:oneCellAnchor>
  <xdr:oneCellAnchor>
    <xdr:from>
      <xdr:col>4</xdr:col>
      <xdr:colOff>61722</xdr:colOff>
      <xdr:row>162</xdr:row>
      <xdr:rowOff>30574</xdr:rowOff>
    </xdr:from>
    <xdr:ext cx="457175" cy="540000"/>
    <xdr:pic>
      <xdr:nvPicPr>
        <xdr:cNvPr id="151" name="image148.jpeg">
          <a:extLst>
            <a:ext uri="{FF2B5EF4-FFF2-40B4-BE49-F238E27FC236}">
              <a16:creationId xmlns:a16="http://schemas.microsoft.com/office/drawing/2014/main" xmlns="" id="{00000000-0008-0000-00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9" y="98538781"/>
          <a:ext cx="457175" cy="540000"/>
        </a:xfrm>
        <a:prstGeom prst="rect">
          <a:avLst/>
        </a:prstGeom>
      </xdr:spPr>
    </xdr:pic>
    <xdr:clientData/>
  </xdr:oneCellAnchor>
  <xdr:oneCellAnchor>
    <xdr:from>
      <xdr:col>4</xdr:col>
      <xdr:colOff>61722</xdr:colOff>
      <xdr:row>163</xdr:row>
      <xdr:rowOff>21384</xdr:rowOff>
    </xdr:from>
    <xdr:ext cx="434483" cy="540000"/>
    <xdr:pic>
      <xdr:nvPicPr>
        <xdr:cNvPr id="152" name="image149.jpeg">
          <a:extLst>
            <a:ext uri="{FF2B5EF4-FFF2-40B4-BE49-F238E27FC236}">
              <a16:creationId xmlns:a16="http://schemas.microsoft.com/office/drawing/2014/main" xmlns="" id="{00000000-0008-0000-00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9" y="99160212"/>
          <a:ext cx="434483" cy="540000"/>
        </a:xfrm>
        <a:prstGeom prst="rect">
          <a:avLst/>
        </a:prstGeom>
      </xdr:spPr>
    </xdr:pic>
    <xdr:clientData/>
  </xdr:oneCellAnchor>
  <xdr:oneCellAnchor>
    <xdr:from>
      <xdr:col>4</xdr:col>
      <xdr:colOff>73323</xdr:colOff>
      <xdr:row>164</xdr:row>
      <xdr:rowOff>28033</xdr:rowOff>
    </xdr:from>
    <xdr:ext cx="408554" cy="540000"/>
    <xdr:pic>
      <xdr:nvPicPr>
        <xdr:cNvPr id="153" name="image150.jpeg">
          <a:extLst>
            <a:ext uri="{FF2B5EF4-FFF2-40B4-BE49-F238E27FC236}">
              <a16:creationId xmlns:a16="http://schemas.microsoft.com/office/drawing/2014/main" xmlns="" id="{00000000-0008-0000-00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0840" y="99797481"/>
          <a:ext cx="408554" cy="540000"/>
        </a:xfrm>
        <a:prstGeom prst="rect">
          <a:avLst/>
        </a:prstGeom>
      </xdr:spPr>
    </xdr:pic>
    <xdr:clientData/>
  </xdr:oneCellAnchor>
  <xdr:oneCellAnchor>
    <xdr:from>
      <xdr:col>4</xdr:col>
      <xdr:colOff>61722</xdr:colOff>
      <xdr:row>165</xdr:row>
      <xdr:rowOff>11685</xdr:rowOff>
    </xdr:from>
    <xdr:ext cx="432997" cy="540000"/>
    <xdr:pic>
      <xdr:nvPicPr>
        <xdr:cNvPr id="154" name="image151.jpeg">
          <a:extLst>
            <a:ext uri="{FF2B5EF4-FFF2-40B4-BE49-F238E27FC236}">
              <a16:creationId xmlns:a16="http://schemas.microsoft.com/office/drawing/2014/main" xmlns="" id="{00000000-0008-0000-00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9" y="100411754"/>
          <a:ext cx="432997" cy="540000"/>
        </a:xfrm>
        <a:prstGeom prst="rect">
          <a:avLst/>
        </a:prstGeom>
      </xdr:spPr>
    </xdr:pic>
    <xdr:clientData/>
  </xdr:oneCellAnchor>
  <xdr:oneCellAnchor>
    <xdr:from>
      <xdr:col>4</xdr:col>
      <xdr:colOff>61722</xdr:colOff>
      <xdr:row>166</xdr:row>
      <xdr:rowOff>10668</xdr:rowOff>
    </xdr:from>
    <xdr:ext cx="448325" cy="540000"/>
    <xdr:pic>
      <xdr:nvPicPr>
        <xdr:cNvPr id="155" name="image152.jpeg">
          <a:extLst>
            <a:ext uri="{FF2B5EF4-FFF2-40B4-BE49-F238E27FC236}">
              <a16:creationId xmlns:a16="http://schemas.microsoft.com/office/drawing/2014/main" xmlns="" id="{00000000-0008-0000-00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9" y="101041358"/>
          <a:ext cx="448325" cy="540000"/>
        </a:xfrm>
        <a:prstGeom prst="rect">
          <a:avLst/>
        </a:prstGeom>
      </xdr:spPr>
    </xdr:pic>
    <xdr:clientData/>
  </xdr:oneCellAnchor>
  <xdr:oneCellAnchor>
    <xdr:from>
      <xdr:col>4</xdr:col>
      <xdr:colOff>86003</xdr:colOff>
      <xdr:row>167</xdr:row>
      <xdr:rowOff>37688</xdr:rowOff>
    </xdr:from>
    <xdr:ext cx="419451" cy="540000"/>
    <xdr:pic>
      <xdr:nvPicPr>
        <xdr:cNvPr id="156" name="image153.jpeg">
          <a:extLst>
            <a:ext uri="{FF2B5EF4-FFF2-40B4-BE49-F238E27FC236}">
              <a16:creationId xmlns:a16="http://schemas.microsoft.com/office/drawing/2014/main" xmlns="" id="{00000000-0008-0000-00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520" y="101698998"/>
          <a:ext cx="419451" cy="540000"/>
        </a:xfrm>
        <a:prstGeom prst="rect">
          <a:avLst/>
        </a:prstGeom>
      </xdr:spPr>
    </xdr:pic>
    <xdr:clientData/>
  </xdr:oneCellAnchor>
  <xdr:oneCellAnchor>
    <xdr:from>
      <xdr:col>4</xdr:col>
      <xdr:colOff>84833</xdr:colOff>
      <xdr:row>168</xdr:row>
      <xdr:rowOff>36671</xdr:rowOff>
    </xdr:from>
    <xdr:ext cx="391843" cy="540000"/>
    <xdr:pic>
      <xdr:nvPicPr>
        <xdr:cNvPr id="157" name="image154.jpeg">
          <a:extLst>
            <a:ext uri="{FF2B5EF4-FFF2-40B4-BE49-F238E27FC236}">
              <a16:creationId xmlns:a16="http://schemas.microsoft.com/office/drawing/2014/main" xmlns="" id="{00000000-0008-0000-00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2350" y="102328602"/>
          <a:ext cx="391843" cy="540000"/>
        </a:xfrm>
        <a:prstGeom prst="rect">
          <a:avLst/>
        </a:prstGeom>
      </xdr:spPr>
    </xdr:pic>
    <xdr:clientData/>
  </xdr:oneCellAnchor>
  <xdr:oneCellAnchor>
    <xdr:from>
      <xdr:col>4</xdr:col>
      <xdr:colOff>86104</xdr:colOff>
      <xdr:row>169</xdr:row>
      <xdr:rowOff>35654</xdr:rowOff>
    </xdr:from>
    <xdr:ext cx="381624" cy="540000"/>
    <xdr:pic>
      <xdr:nvPicPr>
        <xdr:cNvPr id="158" name="image155.jpeg">
          <a:extLst>
            <a:ext uri="{FF2B5EF4-FFF2-40B4-BE49-F238E27FC236}">
              <a16:creationId xmlns:a16="http://schemas.microsoft.com/office/drawing/2014/main" xmlns="" id="{00000000-0008-0000-00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621" y="102958206"/>
          <a:ext cx="381624" cy="540000"/>
        </a:xfrm>
        <a:prstGeom prst="rect">
          <a:avLst/>
        </a:prstGeom>
      </xdr:spPr>
    </xdr:pic>
    <xdr:clientData/>
  </xdr:oneCellAnchor>
  <xdr:oneCellAnchor>
    <xdr:from>
      <xdr:col>4</xdr:col>
      <xdr:colOff>88119</xdr:colOff>
      <xdr:row>170</xdr:row>
      <xdr:rowOff>34637</xdr:rowOff>
    </xdr:from>
    <xdr:ext cx="395921" cy="540000"/>
    <xdr:pic>
      <xdr:nvPicPr>
        <xdr:cNvPr id="159" name="image156.jpeg">
          <a:extLst>
            <a:ext uri="{FF2B5EF4-FFF2-40B4-BE49-F238E27FC236}">
              <a16:creationId xmlns:a16="http://schemas.microsoft.com/office/drawing/2014/main" xmlns="" id="{00000000-0008-0000-00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5636" y="103587809"/>
          <a:ext cx="395921" cy="540000"/>
        </a:xfrm>
        <a:prstGeom prst="rect">
          <a:avLst/>
        </a:prstGeom>
      </xdr:spPr>
    </xdr:pic>
    <xdr:clientData/>
  </xdr:oneCellAnchor>
  <xdr:oneCellAnchor>
    <xdr:from>
      <xdr:col>4</xdr:col>
      <xdr:colOff>88738</xdr:colOff>
      <xdr:row>171</xdr:row>
      <xdr:rowOff>33620</xdr:rowOff>
    </xdr:from>
    <xdr:ext cx="394912" cy="540000"/>
    <xdr:pic>
      <xdr:nvPicPr>
        <xdr:cNvPr id="160" name="image157.jpeg">
          <a:extLst>
            <a:ext uri="{FF2B5EF4-FFF2-40B4-BE49-F238E27FC236}">
              <a16:creationId xmlns:a16="http://schemas.microsoft.com/office/drawing/2014/main" xmlns="" id="{00000000-0008-0000-00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6255" y="104217413"/>
          <a:ext cx="394912" cy="540000"/>
        </a:xfrm>
        <a:prstGeom prst="rect">
          <a:avLst/>
        </a:prstGeom>
      </xdr:spPr>
    </xdr:pic>
    <xdr:clientData/>
  </xdr:oneCellAnchor>
  <xdr:oneCellAnchor>
    <xdr:from>
      <xdr:col>4</xdr:col>
      <xdr:colOff>84201</xdr:colOff>
      <xdr:row>172</xdr:row>
      <xdr:rowOff>32609</xdr:rowOff>
    </xdr:from>
    <xdr:ext cx="381128" cy="540000"/>
    <xdr:pic>
      <xdr:nvPicPr>
        <xdr:cNvPr id="161" name="image158.jpeg">
          <a:extLst>
            <a:ext uri="{FF2B5EF4-FFF2-40B4-BE49-F238E27FC236}">
              <a16:creationId xmlns:a16="http://schemas.microsoft.com/office/drawing/2014/main" xmlns="" id="{00000000-0008-0000-00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1718" y="104847023"/>
          <a:ext cx="381128" cy="540000"/>
        </a:xfrm>
        <a:prstGeom prst="rect">
          <a:avLst/>
        </a:prstGeom>
      </xdr:spPr>
    </xdr:pic>
    <xdr:clientData/>
  </xdr:oneCellAnchor>
  <xdr:oneCellAnchor>
    <xdr:from>
      <xdr:col>4</xdr:col>
      <xdr:colOff>88611</xdr:colOff>
      <xdr:row>173</xdr:row>
      <xdr:rowOff>31592</xdr:rowOff>
    </xdr:from>
    <xdr:ext cx="420858" cy="540000"/>
    <xdr:pic>
      <xdr:nvPicPr>
        <xdr:cNvPr id="162" name="image159.jpeg">
          <a:extLst>
            <a:ext uri="{FF2B5EF4-FFF2-40B4-BE49-F238E27FC236}">
              <a16:creationId xmlns:a16="http://schemas.microsoft.com/office/drawing/2014/main" xmlns="" id="{00000000-0008-0000-00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6128" y="105476626"/>
          <a:ext cx="420858" cy="540000"/>
        </a:xfrm>
        <a:prstGeom prst="rect">
          <a:avLst/>
        </a:prstGeom>
      </xdr:spPr>
    </xdr:pic>
    <xdr:clientData/>
  </xdr:oneCellAnchor>
  <xdr:oneCellAnchor>
    <xdr:from>
      <xdr:col>4</xdr:col>
      <xdr:colOff>61721</xdr:colOff>
      <xdr:row>174</xdr:row>
      <xdr:rowOff>38240</xdr:rowOff>
    </xdr:from>
    <xdr:ext cx="460232" cy="540000"/>
    <xdr:pic>
      <xdr:nvPicPr>
        <xdr:cNvPr id="163" name="image160.jpeg">
          <a:extLst>
            <a:ext uri="{FF2B5EF4-FFF2-40B4-BE49-F238E27FC236}">
              <a16:creationId xmlns:a16="http://schemas.microsoft.com/office/drawing/2014/main" xmlns="" id="{00000000-0008-0000-00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8" y="106113895"/>
          <a:ext cx="460232" cy="540000"/>
        </a:xfrm>
        <a:prstGeom prst="rect">
          <a:avLst/>
        </a:prstGeom>
      </xdr:spPr>
    </xdr:pic>
    <xdr:clientData/>
  </xdr:oneCellAnchor>
  <xdr:oneCellAnchor>
    <xdr:from>
      <xdr:col>4</xdr:col>
      <xdr:colOff>89793</xdr:colOff>
      <xdr:row>175</xdr:row>
      <xdr:rowOff>29051</xdr:rowOff>
    </xdr:from>
    <xdr:ext cx="402723" cy="540000"/>
    <xdr:pic>
      <xdr:nvPicPr>
        <xdr:cNvPr id="164" name="image161.jpeg">
          <a:extLst>
            <a:ext uri="{FF2B5EF4-FFF2-40B4-BE49-F238E27FC236}">
              <a16:creationId xmlns:a16="http://schemas.microsoft.com/office/drawing/2014/main" xmlns="" id="{00000000-0008-0000-00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7310" y="106735327"/>
          <a:ext cx="402723" cy="540000"/>
        </a:xfrm>
        <a:prstGeom prst="rect">
          <a:avLst/>
        </a:prstGeom>
      </xdr:spPr>
    </xdr:pic>
    <xdr:clientData/>
  </xdr:oneCellAnchor>
  <xdr:oneCellAnchor>
    <xdr:from>
      <xdr:col>4</xdr:col>
      <xdr:colOff>86961</xdr:colOff>
      <xdr:row>176</xdr:row>
      <xdr:rowOff>28034</xdr:rowOff>
    </xdr:from>
    <xdr:ext cx="402469" cy="540000"/>
    <xdr:pic>
      <xdr:nvPicPr>
        <xdr:cNvPr id="165" name="image162.jpeg">
          <a:extLst>
            <a:ext uri="{FF2B5EF4-FFF2-40B4-BE49-F238E27FC236}">
              <a16:creationId xmlns:a16="http://schemas.microsoft.com/office/drawing/2014/main" xmlns="" id="{00000000-0008-0000-00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4478" y="107364931"/>
          <a:ext cx="402469" cy="540000"/>
        </a:xfrm>
        <a:prstGeom prst="rect">
          <a:avLst/>
        </a:prstGeom>
      </xdr:spPr>
    </xdr:pic>
    <xdr:clientData/>
  </xdr:oneCellAnchor>
  <xdr:oneCellAnchor>
    <xdr:from>
      <xdr:col>4</xdr:col>
      <xdr:colOff>75294</xdr:colOff>
      <xdr:row>177</xdr:row>
      <xdr:rowOff>11680</xdr:rowOff>
    </xdr:from>
    <xdr:ext cx="409655" cy="540000"/>
    <xdr:pic>
      <xdr:nvPicPr>
        <xdr:cNvPr id="166" name="image163.jpeg">
          <a:extLst>
            <a:ext uri="{FF2B5EF4-FFF2-40B4-BE49-F238E27FC236}">
              <a16:creationId xmlns:a16="http://schemas.microsoft.com/office/drawing/2014/main" xmlns="" id="{00000000-0008-0000-00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2811" y="107979197"/>
          <a:ext cx="409655" cy="540000"/>
        </a:xfrm>
        <a:prstGeom prst="rect">
          <a:avLst/>
        </a:prstGeom>
      </xdr:spPr>
    </xdr:pic>
    <xdr:clientData/>
  </xdr:oneCellAnchor>
  <xdr:oneCellAnchor>
    <xdr:from>
      <xdr:col>4</xdr:col>
      <xdr:colOff>86418</xdr:colOff>
      <xdr:row>178</xdr:row>
      <xdr:rowOff>26000</xdr:rowOff>
    </xdr:from>
    <xdr:ext cx="418750" cy="540000"/>
    <xdr:pic>
      <xdr:nvPicPr>
        <xdr:cNvPr id="167" name="image164.jpeg">
          <a:extLst>
            <a:ext uri="{FF2B5EF4-FFF2-40B4-BE49-F238E27FC236}">
              <a16:creationId xmlns:a16="http://schemas.microsoft.com/office/drawing/2014/main" xmlns="" id="{00000000-0008-0000-00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935" y="108624138"/>
          <a:ext cx="418750" cy="540000"/>
        </a:xfrm>
        <a:prstGeom prst="rect">
          <a:avLst/>
        </a:prstGeom>
      </xdr:spPr>
    </xdr:pic>
    <xdr:clientData/>
  </xdr:oneCellAnchor>
  <xdr:oneCellAnchor>
    <xdr:from>
      <xdr:col>4</xdr:col>
      <xdr:colOff>86741</xdr:colOff>
      <xdr:row>179</xdr:row>
      <xdr:rowOff>37689</xdr:rowOff>
    </xdr:from>
    <xdr:ext cx="407897" cy="540000"/>
    <xdr:pic>
      <xdr:nvPicPr>
        <xdr:cNvPr id="168" name="image165.jpeg">
          <a:extLst>
            <a:ext uri="{FF2B5EF4-FFF2-40B4-BE49-F238E27FC236}">
              <a16:creationId xmlns:a16="http://schemas.microsoft.com/office/drawing/2014/main" xmlns="" id="{00000000-0008-0000-00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4258" y="109266448"/>
          <a:ext cx="407897" cy="540000"/>
        </a:xfrm>
        <a:prstGeom prst="rect">
          <a:avLst/>
        </a:prstGeom>
      </xdr:spPr>
    </xdr:pic>
    <xdr:clientData/>
  </xdr:oneCellAnchor>
  <xdr:oneCellAnchor>
    <xdr:from>
      <xdr:col>4</xdr:col>
      <xdr:colOff>86850</xdr:colOff>
      <xdr:row>180</xdr:row>
      <xdr:rowOff>36672</xdr:rowOff>
    </xdr:from>
    <xdr:ext cx="409678" cy="540000"/>
    <xdr:pic>
      <xdr:nvPicPr>
        <xdr:cNvPr id="169" name="image166.jpeg">
          <a:extLst>
            <a:ext uri="{FF2B5EF4-FFF2-40B4-BE49-F238E27FC236}">
              <a16:creationId xmlns:a16="http://schemas.microsoft.com/office/drawing/2014/main" xmlns="" id="{00000000-0008-0000-00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4367" y="109896051"/>
          <a:ext cx="409678" cy="540000"/>
        </a:xfrm>
        <a:prstGeom prst="rect">
          <a:avLst/>
        </a:prstGeom>
      </xdr:spPr>
    </xdr:pic>
    <xdr:clientData/>
  </xdr:oneCellAnchor>
  <xdr:oneCellAnchor>
    <xdr:from>
      <xdr:col>4</xdr:col>
      <xdr:colOff>88612</xdr:colOff>
      <xdr:row>181</xdr:row>
      <xdr:rowOff>35655</xdr:rowOff>
    </xdr:from>
    <xdr:ext cx="385786" cy="540000"/>
    <xdr:pic>
      <xdr:nvPicPr>
        <xdr:cNvPr id="170" name="image167.jpeg">
          <a:extLst>
            <a:ext uri="{FF2B5EF4-FFF2-40B4-BE49-F238E27FC236}">
              <a16:creationId xmlns:a16="http://schemas.microsoft.com/office/drawing/2014/main" xmlns="" id="{00000000-0008-0000-00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6129" y="110525655"/>
          <a:ext cx="385786" cy="540000"/>
        </a:xfrm>
        <a:prstGeom prst="rect">
          <a:avLst/>
        </a:prstGeom>
      </xdr:spPr>
    </xdr:pic>
    <xdr:clientData/>
  </xdr:oneCellAnchor>
  <xdr:oneCellAnchor>
    <xdr:from>
      <xdr:col>4</xdr:col>
      <xdr:colOff>61721</xdr:colOff>
      <xdr:row>182</xdr:row>
      <xdr:rowOff>34638</xdr:rowOff>
    </xdr:from>
    <xdr:ext cx="469080" cy="540000"/>
    <xdr:pic>
      <xdr:nvPicPr>
        <xdr:cNvPr id="171" name="image168.jpeg">
          <a:extLst>
            <a:ext uri="{FF2B5EF4-FFF2-40B4-BE49-F238E27FC236}">
              <a16:creationId xmlns:a16="http://schemas.microsoft.com/office/drawing/2014/main" xmlns="" id="{00000000-0008-0000-00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8" y="111155259"/>
          <a:ext cx="469080" cy="540000"/>
        </a:xfrm>
        <a:prstGeom prst="rect">
          <a:avLst/>
        </a:prstGeom>
      </xdr:spPr>
    </xdr:pic>
    <xdr:clientData/>
  </xdr:oneCellAnchor>
  <xdr:oneCellAnchor>
    <xdr:from>
      <xdr:col>4</xdr:col>
      <xdr:colOff>88119</xdr:colOff>
      <xdr:row>183</xdr:row>
      <xdr:rowOff>33621</xdr:rowOff>
    </xdr:from>
    <xdr:ext cx="413136" cy="540000"/>
    <xdr:pic>
      <xdr:nvPicPr>
        <xdr:cNvPr id="172" name="image169.jpeg">
          <a:extLst>
            <a:ext uri="{FF2B5EF4-FFF2-40B4-BE49-F238E27FC236}">
              <a16:creationId xmlns:a16="http://schemas.microsoft.com/office/drawing/2014/main" xmlns="" id="{00000000-0008-0000-00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5636" y="111784862"/>
          <a:ext cx="413136" cy="540000"/>
        </a:xfrm>
        <a:prstGeom prst="rect">
          <a:avLst/>
        </a:prstGeom>
      </xdr:spPr>
    </xdr:pic>
    <xdr:clientData/>
  </xdr:oneCellAnchor>
  <xdr:oneCellAnchor>
    <xdr:from>
      <xdr:col>4</xdr:col>
      <xdr:colOff>85403</xdr:colOff>
      <xdr:row>184</xdr:row>
      <xdr:rowOff>47939</xdr:rowOff>
    </xdr:from>
    <xdr:ext cx="416961" cy="540000"/>
    <xdr:pic>
      <xdr:nvPicPr>
        <xdr:cNvPr id="173" name="image170.jpeg">
          <a:extLst>
            <a:ext uri="{FF2B5EF4-FFF2-40B4-BE49-F238E27FC236}">
              <a16:creationId xmlns:a16="http://schemas.microsoft.com/office/drawing/2014/main" xmlns="" id="{00000000-0008-0000-00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2920" y="112429801"/>
          <a:ext cx="416961" cy="540000"/>
        </a:xfrm>
        <a:prstGeom prst="rect">
          <a:avLst/>
        </a:prstGeom>
      </xdr:spPr>
    </xdr:pic>
    <xdr:clientData/>
  </xdr:oneCellAnchor>
  <xdr:oneCellAnchor>
    <xdr:from>
      <xdr:col>4</xdr:col>
      <xdr:colOff>61722</xdr:colOff>
      <xdr:row>185</xdr:row>
      <xdr:rowOff>31593</xdr:rowOff>
    </xdr:from>
    <xdr:ext cx="452328" cy="540000"/>
    <xdr:pic>
      <xdr:nvPicPr>
        <xdr:cNvPr id="174" name="image171.jpeg">
          <a:extLst>
            <a:ext uri="{FF2B5EF4-FFF2-40B4-BE49-F238E27FC236}">
              <a16:creationId xmlns:a16="http://schemas.microsoft.com/office/drawing/2014/main" xmlns="" id="{00000000-0008-0000-00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9" y="113044076"/>
          <a:ext cx="452328" cy="540000"/>
        </a:xfrm>
        <a:prstGeom prst="rect">
          <a:avLst/>
        </a:prstGeom>
      </xdr:spPr>
    </xdr:pic>
    <xdr:clientData/>
  </xdr:oneCellAnchor>
  <xdr:oneCellAnchor>
    <xdr:from>
      <xdr:col>4</xdr:col>
      <xdr:colOff>61722</xdr:colOff>
      <xdr:row>186</xdr:row>
      <xdr:rowOff>15240</xdr:rowOff>
    </xdr:from>
    <xdr:ext cx="435575" cy="540000"/>
    <xdr:pic>
      <xdr:nvPicPr>
        <xdr:cNvPr id="175" name="image172.jpeg">
          <a:extLst>
            <a:ext uri="{FF2B5EF4-FFF2-40B4-BE49-F238E27FC236}">
              <a16:creationId xmlns:a16="http://schemas.microsoft.com/office/drawing/2014/main" xmlns="" id="{00000000-0008-0000-00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9" y="113658343"/>
          <a:ext cx="435575" cy="540000"/>
        </a:xfrm>
        <a:prstGeom prst="rect">
          <a:avLst/>
        </a:prstGeom>
      </xdr:spPr>
    </xdr:pic>
    <xdr:clientData/>
  </xdr:oneCellAnchor>
  <xdr:oneCellAnchor>
    <xdr:from>
      <xdr:col>4</xdr:col>
      <xdr:colOff>61721</xdr:colOff>
      <xdr:row>187</xdr:row>
      <xdr:rowOff>36796</xdr:rowOff>
    </xdr:from>
    <xdr:ext cx="466304" cy="540000"/>
    <xdr:pic>
      <xdr:nvPicPr>
        <xdr:cNvPr id="176" name="image173.jpeg">
          <a:extLst>
            <a:ext uri="{FF2B5EF4-FFF2-40B4-BE49-F238E27FC236}">
              <a16:creationId xmlns:a16="http://schemas.microsoft.com/office/drawing/2014/main" xmlns="" id="{00000000-0008-0000-00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8" y="114310520"/>
          <a:ext cx="466304" cy="540000"/>
        </a:xfrm>
        <a:prstGeom prst="rect">
          <a:avLst/>
        </a:prstGeom>
      </xdr:spPr>
    </xdr:pic>
    <xdr:clientData/>
  </xdr:oneCellAnchor>
  <xdr:oneCellAnchor>
    <xdr:from>
      <xdr:col>4</xdr:col>
      <xdr:colOff>61722</xdr:colOff>
      <xdr:row>188</xdr:row>
      <xdr:rowOff>28035</xdr:rowOff>
    </xdr:from>
    <xdr:ext cx="464778" cy="540000"/>
    <xdr:pic>
      <xdr:nvPicPr>
        <xdr:cNvPr id="177" name="image174.jpeg">
          <a:extLst>
            <a:ext uri="{FF2B5EF4-FFF2-40B4-BE49-F238E27FC236}">
              <a16:creationId xmlns:a16="http://schemas.microsoft.com/office/drawing/2014/main" xmlns="" id="{00000000-0008-0000-00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9" y="114932380"/>
          <a:ext cx="464778" cy="540000"/>
        </a:xfrm>
        <a:prstGeom prst="rect">
          <a:avLst/>
        </a:prstGeom>
      </xdr:spPr>
    </xdr:pic>
    <xdr:clientData/>
  </xdr:oneCellAnchor>
  <xdr:oneCellAnchor>
    <xdr:from>
      <xdr:col>4</xdr:col>
      <xdr:colOff>74711</xdr:colOff>
      <xdr:row>189</xdr:row>
      <xdr:rowOff>42353</xdr:rowOff>
    </xdr:from>
    <xdr:ext cx="457434" cy="540000"/>
    <xdr:pic>
      <xdr:nvPicPr>
        <xdr:cNvPr id="178" name="image175.jpeg">
          <a:extLst>
            <a:ext uri="{FF2B5EF4-FFF2-40B4-BE49-F238E27FC236}">
              <a16:creationId xmlns:a16="http://schemas.microsoft.com/office/drawing/2014/main" xmlns="" id="{00000000-0008-0000-00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2228" y="115577319"/>
          <a:ext cx="457434" cy="540000"/>
        </a:xfrm>
        <a:prstGeom prst="rect">
          <a:avLst/>
        </a:prstGeom>
      </xdr:spPr>
    </xdr:pic>
    <xdr:clientData/>
  </xdr:oneCellAnchor>
  <xdr:oneCellAnchor>
    <xdr:from>
      <xdr:col>4</xdr:col>
      <xdr:colOff>61721</xdr:colOff>
      <xdr:row>190</xdr:row>
      <xdr:rowOff>26001</xdr:rowOff>
    </xdr:from>
    <xdr:ext cx="469080" cy="540000"/>
    <xdr:pic>
      <xdr:nvPicPr>
        <xdr:cNvPr id="179" name="image176.jpeg">
          <a:extLst>
            <a:ext uri="{FF2B5EF4-FFF2-40B4-BE49-F238E27FC236}">
              <a16:creationId xmlns:a16="http://schemas.microsoft.com/office/drawing/2014/main" xmlns="" id="{00000000-0008-0000-00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8" y="116191587"/>
          <a:ext cx="469080" cy="540000"/>
        </a:xfrm>
        <a:prstGeom prst="rect">
          <a:avLst/>
        </a:prstGeom>
      </xdr:spPr>
    </xdr:pic>
    <xdr:clientData/>
  </xdr:oneCellAnchor>
  <xdr:oneCellAnchor>
    <xdr:from>
      <xdr:col>4</xdr:col>
      <xdr:colOff>61722</xdr:colOff>
      <xdr:row>191</xdr:row>
      <xdr:rowOff>37684</xdr:rowOff>
    </xdr:from>
    <xdr:ext cx="464613" cy="540000"/>
    <xdr:pic>
      <xdr:nvPicPr>
        <xdr:cNvPr id="180" name="image177.jpeg">
          <a:extLst>
            <a:ext uri="{FF2B5EF4-FFF2-40B4-BE49-F238E27FC236}">
              <a16:creationId xmlns:a16="http://schemas.microsoft.com/office/drawing/2014/main" xmlns="" id="{00000000-0008-0000-00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9" y="116833891"/>
          <a:ext cx="464613" cy="540000"/>
        </a:xfrm>
        <a:prstGeom prst="rect">
          <a:avLst/>
        </a:prstGeom>
      </xdr:spPr>
    </xdr:pic>
    <xdr:clientData/>
  </xdr:oneCellAnchor>
  <xdr:oneCellAnchor>
    <xdr:from>
      <xdr:col>4</xdr:col>
      <xdr:colOff>88865</xdr:colOff>
      <xdr:row>192</xdr:row>
      <xdr:rowOff>52003</xdr:rowOff>
    </xdr:from>
    <xdr:ext cx="431076" cy="540000"/>
    <xdr:pic>
      <xdr:nvPicPr>
        <xdr:cNvPr id="181" name="image178.jpeg">
          <a:extLst>
            <a:ext uri="{FF2B5EF4-FFF2-40B4-BE49-F238E27FC236}">
              <a16:creationId xmlns:a16="http://schemas.microsoft.com/office/drawing/2014/main" xmlns="" id="{00000000-0008-0000-00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6382" y="117478831"/>
          <a:ext cx="431076" cy="540000"/>
        </a:xfrm>
        <a:prstGeom prst="rect">
          <a:avLst/>
        </a:prstGeom>
      </xdr:spPr>
    </xdr:pic>
    <xdr:clientData/>
  </xdr:oneCellAnchor>
  <xdr:oneCellAnchor>
    <xdr:from>
      <xdr:col>4</xdr:col>
      <xdr:colOff>61721</xdr:colOff>
      <xdr:row>193</xdr:row>
      <xdr:rowOff>20320</xdr:rowOff>
    </xdr:from>
    <xdr:ext cx="450318" cy="540000"/>
    <xdr:pic>
      <xdr:nvPicPr>
        <xdr:cNvPr id="182" name="image179.jpeg">
          <a:extLst>
            <a:ext uri="{FF2B5EF4-FFF2-40B4-BE49-F238E27FC236}">
              <a16:creationId xmlns:a16="http://schemas.microsoft.com/office/drawing/2014/main" xmlns="" id="{00000000-0008-0000-0000-0000B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8" y="118077768"/>
          <a:ext cx="450318" cy="540000"/>
        </a:xfrm>
        <a:prstGeom prst="rect">
          <a:avLst/>
        </a:prstGeom>
      </xdr:spPr>
    </xdr:pic>
    <xdr:clientData/>
  </xdr:oneCellAnchor>
  <xdr:oneCellAnchor>
    <xdr:from>
      <xdr:col>4</xdr:col>
      <xdr:colOff>61721</xdr:colOff>
      <xdr:row>194</xdr:row>
      <xdr:rowOff>34639</xdr:rowOff>
    </xdr:from>
    <xdr:ext cx="458840" cy="540000"/>
    <xdr:pic>
      <xdr:nvPicPr>
        <xdr:cNvPr id="183" name="image180.jpeg">
          <a:extLst>
            <a:ext uri="{FF2B5EF4-FFF2-40B4-BE49-F238E27FC236}">
              <a16:creationId xmlns:a16="http://schemas.microsoft.com/office/drawing/2014/main" xmlns="" id="{00000000-0008-0000-00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8" y="118722708"/>
          <a:ext cx="458840" cy="540000"/>
        </a:xfrm>
        <a:prstGeom prst="rect">
          <a:avLst/>
        </a:prstGeom>
      </xdr:spPr>
    </xdr:pic>
    <xdr:clientData/>
  </xdr:oneCellAnchor>
  <xdr:oneCellAnchor>
    <xdr:from>
      <xdr:col>4</xdr:col>
      <xdr:colOff>116011</xdr:colOff>
      <xdr:row>195</xdr:row>
      <xdr:rowOff>18286</xdr:rowOff>
    </xdr:from>
    <xdr:ext cx="318621" cy="540000"/>
    <xdr:pic>
      <xdr:nvPicPr>
        <xdr:cNvPr id="184" name="image181.jpeg">
          <a:extLst>
            <a:ext uri="{FF2B5EF4-FFF2-40B4-BE49-F238E27FC236}">
              <a16:creationId xmlns:a16="http://schemas.microsoft.com/office/drawing/2014/main" xmlns="" id="{00000000-0008-0000-00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83528" y="119336976"/>
          <a:ext cx="318621" cy="540000"/>
        </a:xfrm>
        <a:prstGeom prst="rect">
          <a:avLst/>
        </a:prstGeom>
      </xdr:spPr>
    </xdr:pic>
    <xdr:clientData/>
  </xdr:oneCellAnchor>
  <xdr:oneCellAnchor>
    <xdr:from>
      <xdr:col>4</xdr:col>
      <xdr:colOff>61721</xdr:colOff>
      <xdr:row>196</xdr:row>
      <xdr:rowOff>32605</xdr:rowOff>
    </xdr:from>
    <xdr:ext cx="469080" cy="540000"/>
    <xdr:pic>
      <xdr:nvPicPr>
        <xdr:cNvPr id="185" name="image182.jpeg">
          <a:extLst>
            <a:ext uri="{FF2B5EF4-FFF2-40B4-BE49-F238E27FC236}">
              <a16:creationId xmlns:a16="http://schemas.microsoft.com/office/drawing/2014/main" xmlns="" id="{00000000-0008-0000-00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8" y="119981915"/>
          <a:ext cx="469080" cy="540000"/>
        </a:xfrm>
        <a:prstGeom prst="rect">
          <a:avLst/>
        </a:prstGeom>
      </xdr:spPr>
    </xdr:pic>
    <xdr:clientData/>
  </xdr:oneCellAnchor>
  <xdr:oneCellAnchor>
    <xdr:from>
      <xdr:col>4</xdr:col>
      <xdr:colOff>88995</xdr:colOff>
      <xdr:row>197</xdr:row>
      <xdr:rowOff>46923</xdr:rowOff>
    </xdr:from>
    <xdr:ext cx="406321" cy="540000"/>
    <xdr:pic>
      <xdr:nvPicPr>
        <xdr:cNvPr id="186" name="image183.jpeg">
          <a:extLst>
            <a:ext uri="{FF2B5EF4-FFF2-40B4-BE49-F238E27FC236}">
              <a16:creationId xmlns:a16="http://schemas.microsoft.com/office/drawing/2014/main" xmlns="" id="{00000000-0008-0000-0000-0000B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6512" y="120626854"/>
          <a:ext cx="406321" cy="540000"/>
        </a:xfrm>
        <a:prstGeom prst="rect">
          <a:avLst/>
        </a:prstGeom>
      </xdr:spPr>
    </xdr:pic>
    <xdr:clientData/>
  </xdr:oneCellAnchor>
  <xdr:oneCellAnchor>
    <xdr:from>
      <xdr:col>4</xdr:col>
      <xdr:colOff>61722</xdr:colOff>
      <xdr:row>198</xdr:row>
      <xdr:rowOff>45906</xdr:rowOff>
    </xdr:from>
    <xdr:ext cx="482654" cy="540000"/>
    <xdr:pic>
      <xdr:nvPicPr>
        <xdr:cNvPr id="187" name="image184.jpeg">
          <a:extLst>
            <a:ext uri="{FF2B5EF4-FFF2-40B4-BE49-F238E27FC236}">
              <a16:creationId xmlns:a16="http://schemas.microsoft.com/office/drawing/2014/main" xmlns="" id="{00000000-0008-0000-0000-0000B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9" y="121256458"/>
          <a:ext cx="482654" cy="540000"/>
        </a:xfrm>
        <a:prstGeom prst="rect">
          <a:avLst/>
        </a:prstGeom>
      </xdr:spPr>
    </xdr:pic>
    <xdr:clientData/>
  </xdr:oneCellAnchor>
  <xdr:oneCellAnchor>
    <xdr:from>
      <xdr:col>4</xdr:col>
      <xdr:colOff>82724</xdr:colOff>
      <xdr:row>199</xdr:row>
      <xdr:rowOff>29053</xdr:rowOff>
    </xdr:from>
    <xdr:ext cx="438265" cy="540000"/>
    <xdr:pic>
      <xdr:nvPicPr>
        <xdr:cNvPr id="188" name="image185.jpeg">
          <a:extLst>
            <a:ext uri="{FF2B5EF4-FFF2-40B4-BE49-F238E27FC236}">
              <a16:creationId xmlns:a16="http://schemas.microsoft.com/office/drawing/2014/main" xmlns="" id="{00000000-0008-0000-0000-0000B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0241" y="121870225"/>
          <a:ext cx="438265" cy="540000"/>
        </a:xfrm>
        <a:prstGeom prst="rect">
          <a:avLst/>
        </a:prstGeom>
      </xdr:spPr>
    </xdr:pic>
    <xdr:clientData/>
  </xdr:oneCellAnchor>
  <xdr:oneCellAnchor>
    <xdr:from>
      <xdr:col>4</xdr:col>
      <xdr:colOff>86104</xdr:colOff>
      <xdr:row>200</xdr:row>
      <xdr:rowOff>28036</xdr:rowOff>
    </xdr:from>
    <xdr:ext cx="381624" cy="540000"/>
    <xdr:pic>
      <xdr:nvPicPr>
        <xdr:cNvPr id="189" name="image186.jpeg">
          <a:extLst>
            <a:ext uri="{FF2B5EF4-FFF2-40B4-BE49-F238E27FC236}">
              <a16:creationId xmlns:a16="http://schemas.microsoft.com/office/drawing/2014/main" xmlns="" id="{00000000-0008-0000-0000-0000B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621" y="122499829"/>
          <a:ext cx="381624" cy="540000"/>
        </a:xfrm>
        <a:prstGeom prst="rect">
          <a:avLst/>
        </a:prstGeom>
      </xdr:spPr>
    </xdr:pic>
    <xdr:clientData/>
  </xdr:oneCellAnchor>
  <xdr:oneCellAnchor>
    <xdr:from>
      <xdr:col>4</xdr:col>
      <xdr:colOff>86740</xdr:colOff>
      <xdr:row>201</xdr:row>
      <xdr:rowOff>19347</xdr:rowOff>
    </xdr:from>
    <xdr:ext cx="384462" cy="540000"/>
    <xdr:pic>
      <xdr:nvPicPr>
        <xdr:cNvPr id="190" name="image187.jpeg">
          <a:extLst>
            <a:ext uri="{FF2B5EF4-FFF2-40B4-BE49-F238E27FC236}">
              <a16:creationId xmlns:a16="http://schemas.microsoft.com/office/drawing/2014/main" xmlns="" id="{00000000-0008-0000-0000-0000B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4257" y="123121761"/>
          <a:ext cx="384462" cy="540000"/>
        </a:xfrm>
        <a:prstGeom prst="rect">
          <a:avLst/>
        </a:prstGeom>
      </xdr:spPr>
    </xdr:pic>
    <xdr:clientData/>
  </xdr:oneCellAnchor>
  <xdr:oneCellAnchor>
    <xdr:from>
      <xdr:col>4</xdr:col>
      <xdr:colOff>79818</xdr:colOff>
      <xdr:row>202</xdr:row>
      <xdr:rowOff>87344</xdr:rowOff>
    </xdr:from>
    <xdr:ext cx="674727" cy="540000"/>
    <xdr:pic>
      <xdr:nvPicPr>
        <xdr:cNvPr id="191" name="image188.jpeg">
          <a:extLst>
            <a:ext uri="{FF2B5EF4-FFF2-40B4-BE49-F238E27FC236}">
              <a16:creationId xmlns:a16="http://schemas.microsoft.com/office/drawing/2014/main" xmlns="" id="{00000000-0008-0000-00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7335" y="123820378"/>
          <a:ext cx="674727" cy="540000"/>
        </a:xfrm>
        <a:prstGeom prst="rect">
          <a:avLst/>
        </a:prstGeom>
      </xdr:spPr>
    </xdr:pic>
    <xdr:clientData/>
  </xdr:oneCellAnchor>
  <xdr:oneCellAnchor>
    <xdr:from>
      <xdr:col>4</xdr:col>
      <xdr:colOff>61722</xdr:colOff>
      <xdr:row>203</xdr:row>
      <xdr:rowOff>37684</xdr:rowOff>
    </xdr:from>
    <xdr:ext cx="483006" cy="540000"/>
    <xdr:pic>
      <xdr:nvPicPr>
        <xdr:cNvPr id="192" name="image189.jpeg">
          <a:extLst>
            <a:ext uri="{FF2B5EF4-FFF2-40B4-BE49-F238E27FC236}">
              <a16:creationId xmlns:a16="http://schemas.microsoft.com/office/drawing/2014/main" xmlns="" id="{00000000-0008-0000-00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9" y="124401339"/>
          <a:ext cx="483006" cy="540000"/>
        </a:xfrm>
        <a:prstGeom prst="rect">
          <a:avLst/>
        </a:prstGeom>
      </xdr:spPr>
    </xdr:pic>
    <xdr:clientData/>
  </xdr:oneCellAnchor>
  <xdr:oneCellAnchor>
    <xdr:from>
      <xdr:col>4</xdr:col>
      <xdr:colOff>69195</xdr:colOff>
      <xdr:row>204</xdr:row>
      <xdr:rowOff>52003</xdr:rowOff>
    </xdr:from>
    <xdr:ext cx="475736" cy="540000"/>
    <xdr:pic>
      <xdr:nvPicPr>
        <xdr:cNvPr id="193" name="image190.jpeg">
          <a:extLst>
            <a:ext uri="{FF2B5EF4-FFF2-40B4-BE49-F238E27FC236}">
              <a16:creationId xmlns:a16="http://schemas.microsoft.com/office/drawing/2014/main" xmlns="" id="{00000000-0008-0000-0000-0000C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36712" y="125046279"/>
          <a:ext cx="475736" cy="540000"/>
        </a:xfrm>
        <a:prstGeom prst="rect">
          <a:avLst/>
        </a:prstGeom>
      </xdr:spPr>
    </xdr:pic>
    <xdr:clientData/>
  </xdr:oneCellAnchor>
  <xdr:oneCellAnchor>
    <xdr:from>
      <xdr:col>4</xdr:col>
      <xdr:colOff>81889</xdr:colOff>
      <xdr:row>205</xdr:row>
      <xdr:rowOff>66321</xdr:rowOff>
    </xdr:from>
    <xdr:ext cx="453737" cy="540000"/>
    <xdr:pic>
      <xdr:nvPicPr>
        <xdr:cNvPr id="194" name="image191.jpeg">
          <a:extLst>
            <a:ext uri="{FF2B5EF4-FFF2-40B4-BE49-F238E27FC236}">
              <a16:creationId xmlns:a16="http://schemas.microsoft.com/office/drawing/2014/main" xmlns="" id="{00000000-0008-0000-0000-0000C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9406" y="125691218"/>
          <a:ext cx="453737" cy="540000"/>
        </a:xfrm>
        <a:prstGeom prst="rect">
          <a:avLst/>
        </a:prstGeom>
      </xdr:spPr>
    </xdr:pic>
    <xdr:clientData/>
  </xdr:oneCellAnchor>
  <xdr:oneCellAnchor>
    <xdr:from>
      <xdr:col>4</xdr:col>
      <xdr:colOff>61722</xdr:colOff>
      <xdr:row>206</xdr:row>
      <xdr:rowOff>34640</xdr:rowOff>
    </xdr:from>
    <xdr:ext cx="458523" cy="540000"/>
    <xdr:pic>
      <xdr:nvPicPr>
        <xdr:cNvPr id="195" name="image192.jpeg">
          <a:extLst>
            <a:ext uri="{FF2B5EF4-FFF2-40B4-BE49-F238E27FC236}">
              <a16:creationId xmlns:a16="http://schemas.microsoft.com/office/drawing/2014/main" xmlns="" id="{00000000-0008-0000-0000-0000C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9" y="126290157"/>
          <a:ext cx="458523" cy="540000"/>
        </a:xfrm>
        <a:prstGeom prst="rect">
          <a:avLst/>
        </a:prstGeom>
      </xdr:spPr>
    </xdr:pic>
    <xdr:clientData/>
  </xdr:oneCellAnchor>
  <xdr:oneCellAnchor>
    <xdr:from>
      <xdr:col>4</xdr:col>
      <xdr:colOff>61722</xdr:colOff>
      <xdr:row>207</xdr:row>
      <xdr:rowOff>18287</xdr:rowOff>
    </xdr:from>
    <xdr:ext cx="451047" cy="540000"/>
    <xdr:pic>
      <xdr:nvPicPr>
        <xdr:cNvPr id="196" name="image193.jpeg">
          <a:extLst>
            <a:ext uri="{FF2B5EF4-FFF2-40B4-BE49-F238E27FC236}">
              <a16:creationId xmlns:a16="http://schemas.microsoft.com/office/drawing/2014/main" xmlns="" id="{00000000-0008-0000-0000-0000C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9" y="126904425"/>
          <a:ext cx="451047" cy="540000"/>
        </a:xfrm>
        <a:prstGeom prst="rect">
          <a:avLst/>
        </a:prstGeom>
      </xdr:spPr>
    </xdr:pic>
    <xdr:clientData/>
  </xdr:oneCellAnchor>
  <xdr:oneCellAnchor>
    <xdr:from>
      <xdr:col>4</xdr:col>
      <xdr:colOff>78647</xdr:colOff>
      <xdr:row>208</xdr:row>
      <xdr:rowOff>40271</xdr:rowOff>
    </xdr:from>
    <xdr:ext cx="449819" cy="540000"/>
    <xdr:pic>
      <xdr:nvPicPr>
        <xdr:cNvPr id="197" name="image194.jpeg">
          <a:extLst>
            <a:ext uri="{FF2B5EF4-FFF2-40B4-BE49-F238E27FC236}">
              <a16:creationId xmlns:a16="http://schemas.microsoft.com/office/drawing/2014/main" xmlns="" id="{00000000-0008-0000-0000-0000C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6164" y="127557030"/>
          <a:ext cx="449819" cy="540000"/>
        </a:xfrm>
        <a:prstGeom prst="rect">
          <a:avLst/>
        </a:prstGeom>
      </xdr:spPr>
    </xdr:pic>
    <xdr:clientData/>
  </xdr:oneCellAnchor>
  <xdr:oneCellAnchor>
    <xdr:from>
      <xdr:col>4</xdr:col>
      <xdr:colOff>81633</xdr:colOff>
      <xdr:row>209</xdr:row>
      <xdr:rowOff>46924</xdr:rowOff>
    </xdr:from>
    <xdr:ext cx="431500" cy="540000"/>
    <xdr:pic>
      <xdr:nvPicPr>
        <xdr:cNvPr id="198" name="image195.jpeg">
          <a:extLst>
            <a:ext uri="{FF2B5EF4-FFF2-40B4-BE49-F238E27FC236}">
              <a16:creationId xmlns:a16="http://schemas.microsoft.com/office/drawing/2014/main" xmlns="" id="{00000000-0008-0000-0000-0000C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9150" y="128194303"/>
          <a:ext cx="431500" cy="540000"/>
        </a:xfrm>
        <a:prstGeom prst="rect">
          <a:avLst/>
        </a:prstGeom>
      </xdr:spPr>
    </xdr:pic>
    <xdr:clientData/>
  </xdr:oneCellAnchor>
  <xdr:oneCellAnchor>
    <xdr:from>
      <xdr:col>4</xdr:col>
      <xdr:colOff>77149</xdr:colOff>
      <xdr:row>210</xdr:row>
      <xdr:rowOff>45908</xdr:rowOff>
    </xdr:from>
    <xdr:ext cx="447405" cy="540000"/>
    <xdr:pic>
      <xdr:nvPicPr>
        <xdr:cNvPr id="199" name="image196.jpeg">
          <a:extLst>
            <a:ext uri="{FF2B5EF4-FFF2-40B4-BE49-F238E27FC236}">
              <a16:creationId xmlns:a16="http://schemas.microsoft.com/office/drawing/2014/main" xmlns="" id="{00000000-0008-0000-0000-0000C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4666" y="128823908"/>
          <a:ext cx="447405" cy="540000"/>
        </a:xfrm>
        <a:prstGeom prst="rect">
          <a:avLst/>
        </a:prstGeom>
      </xdr:spPr>
    </xdr:pic>
    <xdr:clientData/>
  </xdr:oneCellAnchor>
  <xdr:oneCellAnchor>
    <xdr:from>
      <xdr:col>4</xdr:col>
      <xdr:colOff>86003</xdr:colOff>
      <xdr:row>211</xdr:row>
      <xdr:rowOff>44383</xdr:rowOff>
    </xdr:from>
    <xdr:ext cx="394631" cy="540000"/>
    <xdr:pic>
      <xdr:nvPicPr>
        <xdr:cNvPr id="200" name="image197.jpeg">
          <a:extLst>
            <a:ext uri="{FF2B5EF4-FFF2-40B4-BE49-F238E27FC236}">
              <a16:creationId xmlns:a16="http://schemas.microsoft.com/office/drawing/2014/main" xmlns="" id="{00000000-0008-0000-0000-0000C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520" y="129453004"/>
          <a:ext cx="394631" cy="540000"/>
        </a:xfrm>
        <a:prstGeom prst="rect">
          <a:avLst/>
        </a:prstGeom>
      </xdr:spPr>
    </xdr:pic>
    <xdr:clientData/>
  </xdr:oneCellAnchor>
  <xdr:oneCellAnchor>
    <xdr:from>
      <xdr:col>4</xdr:col>
      <xdr:colOff>61721</xdr:colOff>
      <xdr:row>212</xdr:row>
      <xdr:rowOff>43366</xdr:rowOff>
    </xdr:from>
    <xdr:ext cx="487122" cy="540000"/>
    <xdr:pic>
      <xdr:nvPicPr>
        <xdr:cNvPr id="201" name="image198.jpeg">
          <a:extLst>
            <a:ext uri="{FF2B5EF4-FFF2-40B4-BE49-F238E27FC236}">
              <a16:creationId xmlns:a16="http://schemas.microsoft.com/office/drawing/2014/main" xmlns="" id="{00000000-0008-0000-0000-0000C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8" y="130082607"/>
          <a:ext cx="487122" cy="540000"/>
        </a:xfrm>
        <a:prstGeom prst="rect">
          <a:avLst/>
        </a:prstGeom>
      </xdr:spPr>
    </xdr:pic>
    <xdr:clientData/>
  </xdr:oneCellAnchor>
  <xdr:oneCellAnchor>
    <xdr:from>
      <xdr:col>4</xdr:col>
      <xdr:colOff>79160</xdr:colOff>
      <xdr:row>213</xdr:row>
      <xdr:rowOff>45680</xdr:rowOff>
    </xdr:from>
    <xdr:ext cx="457675" cy="540000"/>
    <xdr:pic>
      <xdr:nvPicPr>
        <xdr:cNvPr id="202" name="image199.jpeg">
          <a:extLst>
            <a:ext uri="{FF2B5EF4-FFF2-40B4-BE49-F238E27FC236}">
              <a16:creationId xmlns:a16="http://schemas.microsoft.com/office/drawing/2014/main" xmlns="" id="{00000000-0008-0000-0000-0000C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6677" y="130715542"/>
          <a:ext cx="457675" cy="540000"/>
        </a:xfrm>
        <a:prstGeom prst="rect">
          <a:avLst/>
        </a:prstGeom>
      </xdr:spPr>
    </xdr:pic>
    <xdr:clientData/>
  </xdr:oneCellAnchor>
  <xdr:oneCellAnchor>
    <xdr:from>
      <xdr:col>4</xdr:col>
      <xdr:colOff>87878</xdr:colOff>
      <xdr:row>214</xdr:row>
      <xdr:rowOff>39422</xdr:rowOff>
    </xdr:from>
    <xdr:ext cx="477610" cy="540000"/>
    <xdr:pic>
      <xdr:nvPicPr>
        <xdr:cNvPr id="203" name="image200.jpeg">
          <a:extLst>
            <a:ext uri="{FF2B5EF4-FFF2-40B4-BE49-F238E27FC236}">
              <a16:creationId xmlns:a16="http://schemas.microsoft.com/office/drawing/2014/main" xmlns="" id="{00000000-0008-0000-00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5395" y="131339905"/>
          <a:ext cx="477610" cy="540000"/>
        </a:xfrm>
        <a:prstGeom prst="rect">
          <a:avLst/>
        </a:prstGeom>
      </xdr:spPr>
    </xdr:pic>
    <xdr:clientData/>
  </xdr:oneCellAnchor>
  <xdr:oneCellAnchor>
    <xdr:from>
      <xdr:col>4</xdr:col>
      <xdr:colOff>79160</xdr:colOff>
      <xdr:row>215</xdr:row>
      <xdr:rowOff>56680</xdr:rowOff>
    </xdr:from>
    <xdr:ext cx="507425" cy="540000"/>
    <xdr:pic>
      <xdr:nvPicPr>
        <xdr:cNvPr id="204" name="image201.jpeg">
          <a:extLst>
            <a:ext uri="{FF2B5EF4-FFF2-40B4-BE49-F238E27FC236}">
              <a16:creationId xmlns:a16="http://schemas.microsoft.com/office/drawing/2014/main" xmlns="" id="{00000000-0008-0000-0000-0000C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6677" y="131987783"/>
          <a:ext cx="507425" cy="540000"/>
        </a:xfrm>
        <a:prstGeom prst="rect">
          <a:avLst/>
        </a:prstGeom>
      </xdr:spPr>
    </xdr:pic>
    <xdr:clientData/>
  </xdr:oneCellAnchor>
  <xdr:oneCellAnchor>
    <xdr:from>
      <xdr:col>4</xdr:col>
      <xdr:colOff>79160</xdr:colOff>
      <xdr:row>216</xdr:row>
      <xdr:rowOff>58633</xdr:rowOff>
    </xdr:from>
    <xdr:ext cx="454411" cy="540000"/>
    <xdr:pic>
      <xdr:nvPicPr>
        <xdr:cNvPr id="205" name="image202.jpeg">
          <a:extLst>
            <a:ext uri="{FF2B5EF4-FFF2-40B4-BE49-F238E27FC236}">
              <a16:creationId xmlns:a16="http://schemas.microsoft.com/office/drawing/2014/main" xmlns="" id="{00000000-0008-0000-0000-0000C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6677" y="132620357"/>
          <a:ext cx="454411" cy="540000"/>
        </a:xfrm>
        <a:prstGeom prst="rect">
          <a:avLst/>
        </a:prstGeom>
      </xdr:spPr>
    </xdr:pic>
    <xdr:clientData/>
  </xdr:oneCellAnchor>
  <xdr:oneCellAnchor>
    <xdr:from>
      <xdr:col>4</xdr:col>
      <xdr:colOff>79160</xdr:colOff>
      <xdr:row>217</xdr:row>
      <xdr:rowOff>56444</xdr:rowOff>
    </xdr:from>
    <xdr:ext cx="495213" cy="540000"/>
    <xdr:pic>
      <xdr:nvPicPr>
        <xdr:cNvPr id="206" name="image203.jpeg">
          <a:extLst>
            <a:ext uri="{FF2B5EF4-FFF2-40B4-BE49-F238E27FC236}">
              <a16:creationId xmlns:a16="http://schemas.microsoft.com/office/drawing/2014/main" xmlns="" id="{00000000-0008-0000-0000-0000C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6677" y="133248789"/>
          <a:ext cx="495213" cy="540000"/>
        </a:xfrm>
        <a:prstGeom prst="rect">
          <a:avLst/>
        </a:prstGeom>
      </xdr:spPr>
    </xdr:pic>
    <xdr:clientData/>
  </xdr:oneCellAnchor>
  <xdr:oneCellAnchor>
    <xdr:from>
      <xdr:col>4</xdr:col>
      <xdr:colOff>70601</xdr:colOff>
      <xdr:row>218</xdr:row>
      <xdr:rowOff>34642</xdr:rowOff>
    </xdr:from>
    <xdr:ext cx="451708" cy="540000"/>
    <xdr:pic>
      <xdr:nvPicPr>
        <xdr:cNvPr id="207" name="image204.jpeg">
          <a:extLst>
            <a:ext uri="{FF2B5EF4-FFF2-40B4-BE49-F238E27FC236}">
              <a16:creationId xmlns:a16="http://schemas.microsoft.com/office/drawing/2014/main" xmlns="" id="{00000000-0008-0000-0000-0000C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38118" y="133857608"/>
          <a:ext cx="451708" cy="540000"/>
        </a:xfrm>
        <a:prstGeom prst="rect">
          <a:avLst/>
        </a:prstGeom>
      </xdr:spPr>
    </xdr:pic>
    <xdr:clientData/>
  </xdr:oneCellAnchor>
  <xdr:oneCellAnchor>
    <xdr:from>
      <xdr:col>4</xdr:col>
      <xdr:colOff>65270</xdr:colOff>
      <xdr:row>219</xdr:row>
      <xdr:rowOff>33625</xdr:rowOff>
    </xdr:from>
    <xdr:ext cx="460638" cy="540000"/>
    <xdr:pic>
      <xdr:nvPicPr>
        <xdr:cNvPr id="208" name="image205.jpeg">
          <a:extLst>
            <a:ext uri="{FF2B5EF4-FFF2-40B4-BE49-F238E27FC236}">
              <a16:creationId xmlns:a16="http://schemas.microsoft.com/office/drawing/2014/main" xmlns="" id="{00000000-0008-0000-0000-0000D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32787" y="134487211"/>
          <a:ext cx="460638" cy="540000"/>
        </a:xfrm>
        <a:prstGeom prst="rect">
          <a:avLst/>
        </a:prstGeom>
      </xdr:spPr>
    </xdr:pic>
    <xdr:clientData/>
  </xdr:oneCellAnchor>
  <xdr:oneCellAnchor>
    <xdr:from>
      <xdr:col>4</xdr:col>
      <xdr:colOff>83274</xdr:colOff>
      <xdr:row>220</xdr:row>
      <xdr:rowOff>24942</xdr:rowOff>
    </xdr:from>
    <xdr:ext cx="413980" cy="540000"/>
    <xdr:pic>
      <xdr:nvPicPr>
        <xdr:cNvPr id="209" name="image206.jpeg">
          <a:extLst>
            <a:ext uri="{FF2B5EF4-FFF2-40B4-BE49-F238E27FC236}">
              <a16:creationId xmlns:a16="http://schemas.microsoft.com/office/drawing/2014/main" xmlns="" id="{00000000-0008-0000-0000-0000D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0791" y="135109149"/>
          <a:ext cx="413980" cy="540000"/>
        </a:xfrm>
        <a:prstGeom prst="rect">
          <a:avLst/>
        </a:prstGeom>
      </xdr:spPr>
    </xdr:pic>
    <xdr:clientData/>
  </xdr:oneCellAnchor>
  <xdr:oneCellAnchor>
    <xdr:from>
      <xdr:col>4</xdr:col>
      <xdr:colOff>73417</xdr:colOff>
      <xdr:row>221</xdr:row>
      <xdr:rowOff>31591</xdr:rowOff>
    </xdr:from>
    <xdr:ext cx="442386" cy="540000"/>
    <xdr:pic>
      <xdr:nvPicPr>
        <xdr:cNvPr id="210" name="image207.jpeg">
          <a:extLst>
            <a:ext uri="{FF2B5EF4-FFF2-40B4-BE49-F238E27FC236}">
              <a16:creationId xmlns:a16="http://schemas.microsoft.com/office/drawing/2014/main" xmlns="" id="{00000000-0008-0000-0000-0000D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0934" y="135746419"/>
          <a:ext cx="442386" cy="540000"/>
        </a:xfrm>
        <a:prstGeom prst="rect">
          <a:avLst/>
        </a:prstGeom>
      </xdr:spPr>
    </xdr:pic>
    <xdr:clientData/>
  </xdr:oneCellAnchor>
  <xdr:oneCellAnchor>
    <xdr:from>
      <xdr:col>4</xdr:col>
      <xdr:colOff>96598</xdr:colOff>
      <xdr:row>222</xdr:row>
      <xdr:rowOff>64530</xdr:rowOff>
    </xdr:from>
    <xdr:ext cx="491256" cy="540000"/>
    <xdr:pic>
      <xdr:nvPicPr>
        <xdr:cNvPr id="211" name="image208.jpeg">
          <a:extLst>
            <a:ext uri="{FF2B5EF4-FFF2-40B4-BE49-F238E27FC236}">
              <a16:creationId xmlns:a16="http://schemas.microsoft.com/office/drawing/2014/main" xmlns="" id="{00000000-0008-0000-0000-0000D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64115" y="136409978"/>
          <a:ext cx="491256" cy="540000"/>
        </a:xfrm>
        <a:prstGeom prst="rect">
          <a:avLst/>
        </a:prstGeom>
      </xdr:spPr>
    </xdr:pic>
    <xdr:clientData/>
  </xdr:oneCellAnchor>
  <xdr:oneCellAnchor>
    <xdr:from>
      <xdr:col>4</xdr:col>
      <xdr:colOff>61722</xdr:colOff>
      <xdr:row>223</xdr:row>
      <xdr:rowOff>0</xdr:rowOff>
    </xdr:from>
    <xdr:ext cx="447589" cy="540000"/>
    <xdr:pic>
      <xdr:nvPicPr>
        <xdr:cNvPr id="212" name="image209.jpeg">
          <a:extLst>
            <a:ext uri="{FF2B5EF4-FFF2-40B4-BE49-F238E27FC236}">
              <a16:creationId xmlns:a16="http://schemas.microsoft.com/office/drawing/2014/main" xmlns="" id="{00000000-0008-0000-0000-0000D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9" y="136976069"/>
          <a:ext cx="447589" cy="540000"/>
        </a:xfrm>
        <a:prstGeom prst="rect">
          <a:avLst/>
        </a:prstGeom>
      </xdr:spPr>
    </xdr:pic>
    <xdr:clientData/>
  </xdr:oneCellAnchor>
  <xdr:oneCellAnchor>
    <xdr:from>
      <xdr:col>4</xdr:col>
      <xdr:colOff>77401</xdr:colOff>
      <xdr:row>224</xdr:row>
      <xdr:rowOff>20362</xdr:rowOff>
    </xdr:from>
    <xdr:ext cx="437562" cy="540000"/>
    <xdr:pic>
      <xdr:nvPicPr>
        <xdr:cNvPr id="213" name="image210.jpeg">
          <a:extLst>
            <a:ext uri="{FF2B5EF4-FFF2-40B4-BE49-F238E27FC236}">
              <a16:creationId xmlns:a16="http://schemas.microsoft.com/office/drawing/2014/main" xmlns="" id="{00000000-0008-0000-0000-0000D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4918" y="137627052"/>
          <a:ext cx="437562" cy="540000"/>
        </a:xfrm>
        <a:prstGeom prst="rect">
          <a:avLst/>
        </a:prstGeom>
      </xdr:spPr>
    </xdr:pic>
    <xdr:clientData/>
  </xdr:oneCellAnchor>
  <xdr:oneCellAnchor>
    <xdr:from>
      <xdr:col>4</xdr:col>
      <xdr:colOff>61722</xdr:colOff>
      <xdr:row>225</xdr:row>
      <xdr:rowOff>11679</xdr:rowOff>
    </xdr:from>
    <xdr:ext cx="449673" cy="540000"/>
    <xdr:pic>
      <xdr:nvPicPr>
        <xdr:cNvPr id="214" name="image211.jpeg">
          <a:extLst>
            <a:ext uri="{FF2B5EF4-FFF2-40B4-BE49-F238E27FC236}">
              <a16:creationId xmlns:a16="http://schemas.microsoft.com/office/drawing/2014/main" xmlns="" id="{00000000-0008-0000-0000-0000D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9" y="138248989"/>
          <a:ext cx="449673" cy="540000"/>
        </a:xfrm>
        <a:prstGeom prst="rect">
          <a:avLst/>
        </a:prstGeom>
      </xdr:spPr>
    </xdr:pic>
    <xdr:clientData/>
  </xdr:oneCellAnchor>
  <xdr:oneCellAnchor>
    <xdr:from>
      <xdr:col>4</xdr:col>
      <xdr:colOff>89930</xdr:colOff>
      <xdr:row>227</xdr:row>
      <xdr:rowOff>53016</xdr:rowOff>
    </xdr:from>
    <xdr:ext cx="420263" cy="540000"/>
    <xdr:pic>
      <xdr:nvPicPr>
        <xdr:cNvPr id="215" name="image212.jpeg">
          <a:extLst>
            <a:ext uri="{FF2B5EF4-FFF2-40B4-BE49-F238E27FC236}">
              <a16:creationId xmlns:a16="http://schemas.microsoft.com/office/drawing/2014/main" xmlns="" id="{00000000-0008-0000-0000-0000D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7447" y="139551568"/>
          <a:ext cx="420263" cy="540000"/>
        </a:xfrm>
        <a:prstGeom prst="rect">
          <a:avLst/>
        </a:prstGeom>
      </xdr:spPr>
    </xdr:pic>
    <xdr:clientData/>
  </xdr:oneCellAnchor>
  <xdr:oneCellAnchor>
    <xdr:from>
      <xdr:col>4</xdr:col>
      <xdr:colOff>61722</xdr:colOff>
      <xdr:row>228</xdr:row>
      <xdr:rowOff>21340</xdr:rowOff>
    </xdr:from>
    <xdr:ext cx="452327" cy="540000"/>
    <xdr:pic>
      <xdr:nvPicPr>
        <xdr:cNvPr id="216" name="image213.jpeg">
          <a:extLst>
            <a:ext uri="{FF2B5EF4-FFF2-40B4-BE49-F238E27FC236}">
              <a16:creationId xmlns:a16="http://schemas.microsoft.com/office/drawing/2014/main" xmlns="" id="{00000000-0008-0000-0000-0000D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239" y="140150512"/>
          <a:ext cx="452327" cy="540000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29"/>
  <sheetViews>
    <sheetView tabSelected="1" zoomScale="79" workbookViewId="0">
      <selection activeCell="A9" sqref="A9"/>
    </sheetView>
  </sheetViews>
  <sheetFormatPr defaultColWidth="8.83203125" defaultRowHeight="18.75" x14ac:dyDescent="0.2"/>
  <cols>
    <col min="1" max="1" width="21.1640625" style="13" bestFit="1" customWidth="1"/>
    <col min="2" max="2" width="9" style="13" customWidth="1"/>
    <col min="3" max="3" width="29.6640625" style="13" bestFit="1" customWidth="1"/>
    <col min="4" max="4" width="5.1640625" style="13" bestFit="1" customWidth="1"/>
    <col min="5" max="5" width="9.33203125" style="13" customWidth="1"/>
    <col min="6" max="6" width="37" style="13" customWidth="1"/>
    <col min="7" max="7" width="8.6640625" style="13" bestFit="1" customWidth="1"/>
    <col min="8" max="8" width="12.6640625" style="13" customWidth="1"/>
    <col min="9" max="17" width="7.83203125" style="13" customWidth="1"/>
    <col min="18" max="18" width="11.83203125" style="24" bestFit="1" customWidth="1"/>
    <col min="19" max="19" width="19.6640625" style="24" bestFit="1" customWidth="1"/>
    <col min="20" max="16384" width="8.83203125" style="13"/>
  </cols>
  <sheetData>
    <row r="1" spans="1:19" x14ac:dyDescent="0.2">
      <c r="E1" s="14"/>
      <c r="F1" s="14"/>
      <c r="H1" s="5" t="s">
        <v>0</v>
      </c>
      <c r="I1" s="6">
        <v>1</v>
      </c>
      <c r="J1" s="6">
        <v>2</v>
      </c>
      <c r="K1" s="6">
        <v>3</v>
      </c>
      <c r="L1" s="6">
        <v>4</v>
      </c>
      <c r="M1" s="6">
        <v>5</v>
      </c>
      <c r="N1" s="6">
        <v>6</v>
      </c>
      <c r="O1" s="6">
        <v>7</v>
      </c>
      <c r="P1" s="6">
        <v>8</v>
      </c>
      <c r="Q1" s="6">
        <v>9</v>
      </c>
      <c r="S1" s="20"/>
    </row>
    <row r="2" spans="1:19" x14ac:dyDescent="0.2">
      <c r="E2" s="14"/>
      <c r="F2" s="14"/>
      <c r="H2" s="5" t="s">
        <v>1</v>
      </c>
      <c r="I2" s="6">
        <v>1</v>
      </c>
      <c r="J2" s="6">
        <v>2</v>
      </c>
      <c r="K2" s="6">
        <v>3</v>
      </c>
      <c r="L2" s="6">
        <v>4</v>
      </c>
      <c r="M2" s="6">
        <v>5</v>
      </c>
      <c r="N2" s="6">
        <v>6</v>
      </c>
      <c r="O2" s="6">
        <v>7</v>
      </c>
      <c r="P2" s="6">
        <v>8</v>
      </c>
      <c r="Q2" s="6">
        <v>9</v>
      </c>
      <c r="S2" s="20"/>
    </row>
    <row r="3" spans="1:19" x14ac:dyDescent="0.2">
      <c r="E3" s="14"/>
      <c r="F3" s="14"/>
      <c r="H3" s="7">
        <v>6</v>
      </c>
      <c r="I3" s="8" t="s">
        <v>2</v>
      </c>
      <c r="J3" s="8" t="s">
        <v>3</v>
      </c>
      <c r="K3" s="8" t="s">
        <v>4</v>
      </c>
      <c r="L3" s="8" t="s">
        <v>0</v>
      </c>
      <c r="M3" s="8" t="s">
        <v>5</v>
      </c>
      <c r="N3" s="8" t="s">
        <v>6</v>
      </c>
      <c r="O3" s="8" t="s">
        <v>7</v>
      </c>
      <c r="P3" s="15"/>
      <c r="Q3" s="15"/>
      <c r="S3" s="20"/>
    </row>
    <row r="4" spans="1:19" x14ac:dyDescent="0.2">
      <c r="E4" s="14"/>
      <c r="F4" s="14"/>
      <c r="H4" s="5" t="s">
        <v>8</v>
      </c>
      <c r="I4" s="6">
        <v>36</v>
      </c>
      <c r="J4" s="6">
        <v>38</v>
      </c>
      <c r="K4" s="6">
        <v>40</v>
      </c>
      <c r="L4" s="6">
        <v>42</v>
      </c>
      <c r="M4" s="6">
        <v>44</v>
      </c>
      <c r="N4" s="6">
        <v>46</v>
      </c>
      <c r="O4" s="6">
        <v>48</v>
      </c>
      <c r="P4" s="6">
        <v>50</v>
      </c>
      <c r="Q4" s="6">
        <v>52</v>
      </c>
      <c r="S4" s="20"/>
    </row>
    <row r="5" spans="1:19" x14ac:dyDescent="0.2">
      <c r="E5" s="14"/>
      <c r="F5" s="14"/>
      <c r="H5" s="5" t="s">
        <v>4</v>
      </c>
      <c r="I5" s="6">
        <v>35</v>
      </c>
      <c r="J5" s="6">
        <v>36</v>
      </c>
      <c r="K5" s="6">
        <v>37</v>
      </c>
      <c r="L5" s="6">
        <v>38</v>
      </c>
      <c r="M5" s="6">
        <v>39</v>
      </c>
      <c r="N5" s="6">
        <v>40</v>
      </c>
      <c r="O5" s="6">
        <v>41</v>
      </c>
      <c r="P5" s="6">
        <v>42</v>
      </c>
      <c r="Q5" s="6">
        <v>43</v>
      </c>
      <c r="S5" s="20"/>
    </row>
    <row r="6" spans="1:19" x14ac:dyDescent="0.2">
      <c r="E6" s="14"/>
      <c r="F6" s="14"/>
      <c r="H6" s="5" t="s">
        <v>9</v>
      </c>
      <c r="I6" s="8" t="s">
        <v>2</v>
      </c>
      <c r="J6" s="8" t="s">
        <v>3</v>
      </c>
      <c r="K6" s="8" t="s">
        <v>4</v>
      </c>
      <c r="L6" s="8" t="s">
        <v>0</v>
      </c>
      <c r="M6" s="8" t="s">
        <v>5</v>
      </c>
      <c r="N6" s="8" t="s">
        <v>6</v>
      </c>
      <c r="O6" s="8" t="s">
        <v>7</v>
      </c>
      <c r="P6" s="15"/>
      <c r="Q6" s="15"/>
      <c r="S6" s="20"/>
    </row>
    <row r="7" spans="1:19" x14ac:dyDescent="0.2">
      <c r="E7" s="14"/>
      <c r="F7" s="14"/>
      <c r="H7" s="14"/>
      <c r="I7" s="14"/>
      <c r="J7" s="14"/>
      <c r="K7" s="14"/>
      <c r="L7" s="14"/>
      <c r="M7" s="14"/>
      <c r="N7" s="14"/>
      <c r="O7" s="14"/>
      <c r="P7" s="14"/>
      <c r="Q7" s="14"/>
      <c r="S7" s="20"/>
    </row>
    <row r="8" spans="1:19" x14ac:dyDescent="0.2">
      <c r="A8" s="25"/>
      <c r="B8" s="25"/>
      <c r="C8" s="25"/>
      <c r="D8" s="25"/>
      <c r="E8" s="25"/>
      <c r="F8" s="25"/>
      <c r="G8" s="25"/>
      <c r="H8" s="9">
        <v>15354</v>
      </c>
      <c r="I8" s="9">
        <v>2085</v>
      </c>
      <c r="J8" s="9">
        <v>4453</v>
      </c>
      <c r="K8" s="9">
        <v>3795</v>
      </c>
      <c r="L8" s="9">
        <v>1585</v>
      </c>
      <c r="M8" s="9">
        <v>2790</v>
      </c>
      <c r="N8" s="10">
        <v>584</v>
      </c>
      <c r="O8" s="10">
        <v>62</v>
      </c>
      <c r="P8" s="11" t="s">
        <v>10</v>
      </c>
      <c r="Q8" s="11" t="s">
        <v>10</v>
      </c>
      <c r="R8" s="26"/>
      <c r="S8" s="21">
        <v>1308931</v>
      </c>
    </row>
    <row r="9" spans="1:19" ht="16.5" customHeight="1" x14ac:dyDescent="0.2">
      <c r="A9" s="16" t="s">
        <v>11</v>
      </c>
      <c r="B9" s="17" t="s">
        <v>12</v>
      </c>
      <c r="C9" s="16" t="s">
        <v>14</v>
      </c>
      <c r="D9" s="16" t="s">
        <v>16</v>
      </c>
      <c r="E9" s="12" t="s">
        <v>17</v>
      </c>
      <c r="F9" s="12" t="s">
        <v>18</v>
      </c>
      <c r="G9" s="16" t="s">
        <v>13</v>
      </c>
      <c r="H9" s="12" t="s">
        <v>19</v>
      </c>
      <c r="I9" s="12" t="s">
        <v>20</v>
      </c>
      <c r="J9" s="12" t="s">
        <v>21</v>
      </c>
      <c r="K9" s="12" t="s">
        <v>22</v>
      </c>
      <c r="L9" s="12" t="s">
        <v>23</v>
      </c>
      <c r="M9" s="12" t="s">
        <v>24</v>
      </c>
      <c r="N9" s="12" t="s">
        <v>25</v>
      </c>
      <c r="O9" s="12" t="s">
        <v>26</v>
      </c>
      <c r="P9" s="12" t="s">
        <v>27</v>
      </c>
      <c r="Q9" s="12" t="s">
        <v>28</v>
      </c>
      <c r="R9" s="27" t="s">
        <v>15</v>
      </c>
      <c r="S9" s="22" t="s">
        <v>29</v>
      </c>
    </row>
    <row r="10" spans="1:19" ht="49.9" customHeight="1" x14ac:dyDescent="0.2">
      <c r="A10" s="4" t="s">
        <v>30</v>
      </c>
      <c r="B10" s="1">
        <v>27</v>
      </c>
      <c r="C10" s="18" t="s">
        <v>31</v>
      </c>
      <c r="D10" s="18" t="s">
        <v>32</v>
      </c>
      <c r="E10" s="15"/>
      <c r="F10" s="19" t="s">
        <v>33</v>
      </c>
      <c r="G10" s="18" t="s">
        <v>1</v>
      </c>
      <c r="H10" s="29">
        <v>28</v>
      </c>
      <c r="I10" s="15"/>
      <c r="J10" s="2">
        <v>28</v>
      </c>
      <c r="K10" s="15"/>
      <c r="L10" s="15"/>
      <c r="M10" s="15"/>
      <c r="N10" s="15"/>
      <c r="O10" s="15"/>
      <c r="P10" s="15"/>
      <c r="Q10" s="15"/>
      <c r="R10" s="28">
        <v>113</v>
      </c>
      <c r="S10" s="23">
        <f t="shared" ref="S10:S73" si="0">R10*H10</f>
        <v>3164</v>
      </c>
    </row>
    <row r="11" spans="1:19" ht="49.9" customHeight="1" x14ac:dyDescent="0.2">
      <c r="A11" s="4" t="s">
        <v>34</v>
      </c>
      <c r="B11" s="3">
        <v>7</v>
      </c>
      <c r="C11" s="18" t="s">
        <v>31</v>
      </c>
      <c r="D11" s="18" t="s">
        <v>32</v>
      </c>
      <c r="E11" s="15"/>
      <c r="F11" s="19" t="s">
        <v>35</v>
      </c>
      <c r="G11" s="18" t="s">
        <v>1</v>
      </c>
      <c r="H11" s="29">
        <v>64</v>
      </c>
      <c r="I11" s="2">
        <v>28</v>
      </c>
      <c r="J11" s="2">
        <v>36</v>
      </c>
      <c r="K11" s="15"/>
      <c r="L11" s="15"/>
      <c r="M11" s="15"/>
      <c r="N11" s="15"/>
      <c r="O11" s="15"/>
      <c r="P11" s="15"/>
      <c r="Q11" s="15"/>
      <c r="R11" s="28">
        <v>149</v>
      </c>
      <c r="S11" s="23">
        <f t="shared" si="0"/>
        <v>9536</v>
      </c>
    </row>
    <row r="12" spans="1:19" ht="49.9" customHeight="1" x14ac:dyDescent="0.2">
      <c r="A12" s="4" t="s">
        <v>36</v>
      </c>
      <c r="B12" s="1">
        <v>27</v>
      </c>
      <c r="C12" s="18" t="s">
        <v>31</v>
      </c>
      <c r="D12" s="18" t="s">
        <v>32</v>
      </c>
      <c r="E12" s="15"/>
      <c r="F12" s="19" t="s">
        <v>35</v>
      </c>
      <c r="G12" s="18" t="s">
        <v>1</v>
      </c>
      <c r="H12" s="29">
        <v>24</v>
      </c>
      <c r="I12" s="15"/>
      <c r="J12" s="2">
        <v>24</v>
      </c>
      <c r="K12" s="15"/>
      <c r="L12" s="15"/>
      <c r="M12" s="15"/>
      <c r="N12" s="15"/>
      <c r="O12" s="15"/>
      <c r="P12" s="15"/>
      <c r="Q12" s="15"/>
      <c r="R12" s="28">
        <v>139</v>
      </c>
      <c r="S12" s="23">
        <f t="shared" si="0"/>
        <v>3336</v>
      </c>
    </row>
    <row r="13" spans="1:19" ht="49.9" customHeight="1" x14ac:dyDescent="0.2">
      <c r="A13" s="4" t="s">
        <v>37</v>
      </c>
      <c r="B13" s="1">
        <v>12</v>
      </c>
      <c r="C13" s="18" t="s">
        <v>31</v>
      </c>
      <c r="D13" s="18" t="s">
        <v>32</v>
      </c>
      <c r="E13" s="15"/>
      <c r="F13" s="19" t="s">
        <v>35</v>
      </c>
      <c r="G13" s="18" t="s">
        <v>1</v>
      </c>
      <c r="H13" s="29">
        <v>25</v>
      </c>
      <c r="I13" s="2">
        <v>2</v>
      </c>
      <c r="J13" s="2">
        <v>23</v>
      </c>
      <c r="K13" s="15"/>
      <c r="L13" s="15"/>
      <c r="M13" s="15"/>
      <c r="N13" s="15"/>
      <c r="O13" s="15"/>
      <c r="P13" s="15"/>
      <c r="Q13" s="15"/>
      <c r="R13" s="28">
        <v>156</v>
      </c>
      <c r="S13" s="23">
        <f t="shared" si="0"/>
        <v>3900</v>
      </c>
    </row>
    <row r="14" spans="1:19" ht="49.9" customHeight="1" x14ac:dyDescent="0.2">
      <c r="A14" s="4" t="s">
        <v>37</v>
      </c>
      <c r="B14" s="1">
        <v>16</v>
      </c>
      <c r="C14" s="18" t="s">
        <v>31</v>
      </c>
      <c r="D14" s="18" t="s">
        <v>32</v>
      </c>
      <c r="E14" s="15"/>
      <c r="F14" s="19" t="s">
        <v>35</v>
      </c>
      <c r="G14" s="18" t="s">
        <v>1</v>
      </c>
      <c r="H14" s="29">
        <v>44</v>
      </c>
      <c r="I14" s="15"/>
      <c r="J14" s="2">
        <v>44</v>
      </c>
      <c r="K14" s="15"/>
      <c r="L14" s="15"/>
      <c r="M14" s="15"/>
      <c r="N14" s="15"/>
      <c r="O14" s="15"/>
      <c r="P14" s="15"/>
      <c r="Q14" s="15"/>
      <c r="R14" s="28">
        <v>156</v>
      </c>
      <c r="S14" s="23">
        <f t="shared" si="0"/>
        <v>6864</v>
      </c>
    </row>
    <row r="15" spans="1:19" ht="49.9" customHeight="1" x14ac:dyDescent="0.2">
      <c r="A15" s="4" t="s">
        <v>37</v>
      </c>
      <c r="B15" s="1">
        <v>18</v>
      </c>
      <c r="C15" s="18" t="s">
        <v>31</v>
      </c>
      <c r="D15" s="18" t="s">
        <v>32</v>
      </c>
      <c r="E15" s="15"/>
      <c r="F15" s="19" t="s">
        <v>35</v>
      </c>
      <c r="G15" s="18" t="s">
        <v>1</v>
      </c>
      <c r="H15" s="29">
        <v>27</v>
      </c>
      <c r="I15" s="2">
        <v>1</v>
      </c>
      <c r="J15" s="2">
        <v>26</v>
      </c>
      <c r="K15" s="15"/>
      <c r="L15" s="15"/>
      <c r="M15" s="15"/>
      <c r="N15" s="15"/>
      <c r="O15" s="15"/>
      <c r="P15" s="15"/>
      <c r="Q15" s="15"/>
      <c r="R15" s="28">
        <v>156</v>
      </c>
      <c r="S15" s="23">
        <f t="shared" si="0"/>
        <v>4212</v>
      </c>
    </row>
    <row r="16" spans="1:19" ht="49.9" customHeight="1" x14ac:dyDescent="0.2">
      <c r="A16" s="4" t="s">
        <v>37</v>
      </c>
      <c r="B16" s="1">
        <v>29</v>
      </c>
      <c r="C16" s="18" t="s">
        <v>31</v>
      </c>
      <c r="D16" s="18" t="s">
        <v>32</v>
      </c>
      <c r="E16" s="15"/>
      <c r="F16" s="19" t="s">
        <v>35</v>
      </c>
      <c r="G16" s="18" t="s">
        <v>1</v>
      </c>
      <c r="H16" s="29">
        <v>29</v>
      </c>
      <c r="I16" s="15"/>
      <c r="J16" s="2">
        <v>29</v>
      </c>
      <c r="K16" s="15"/>
      <c r="L16" s="15"/>
      <c r="M16" s="15"/>
      <c r="N16" s="15"/>
      <c r="O16" s="15"/>
      <c r="P16" s="15"/>
      <c r="Q16" s="15"/>
      <c r="R16" s="28">
        <v>156</v>
      </c>
      <c r="S16" s="23">
        <f t="shared" si="0"/>
        <v>4524</v>
      </c>
    </row>
    <row r="17" spans="1:19" ht="49.9" customHeight="1" x14ac:dyDescent="0.2">
      <c r="A17" s="4" t="s">
        <v>38</v>
      </c>
      <c r="B17" s="4" t="s">
        <v>39</v>
      </c>
      <c r="C17" s="18" t="s">
        <v>31</v>
      </c>
      <c r="D17" s="18" t="s">
        <v>32</v>
      </c>
      <c r="E17" s="15"/>
      <c r="F17" s="19" t="s">
        <v>40</v>
      </c>
      <c r="G17" s="18" t="s">
        <v>1</v>
      </c>
      <c r="H17" s="29">
        <v>26</v>
      </c>
      <c r="I17" s="15"/>
      <c r="J17" s="2">
        <v>26</v>
      </c>
      <c r="K17" s="15"/>
      <c r="L17" s="15"/>
      <c r="M17" s="15"/>
      <c r="N17" s="15"/>
      <c r="O17" s="15"/>
      <c r="P17" s="15"/>
      <c r="Q17" s="15"/>
      <c r="R17" s="28">
        <v>122</v>
      </c>
      <c r="S17" s="23">
        <f t="shared" si="0"/>
        <v>3172</v>
      </c>
    </row>
    <row r="18" spans="1:19" ht="49.9" customHeight="1" x14ac:dyDescent="0.2">
      <c r="A18" s="4" t="s">
        <v>41</v>
      </c>
      <c r="B18" s="4" t="s">
        <v>42</v>
      </c>
      <c r="C18" s="18" t="s">
        <v>31</v>
      </c>
      <c r="D18" s="18" t="s">
        <v>32</v>
      </c>
      <c r="E18" s="15"/>
      <c r="F18" s="19" t="s">
        <v>40</v>
      </c>
      <c r="G18" s="18" t="s">
        <v>9</v>
      </c>
      <c r="H18" s="29">
        <v>21</v>
      </c>
      <c r="I18" s="15"/>
      <c r="J18" s="2">
        <v>2</v>
      </c>
      <c r="K18" s="2">
        <v>10</v>
      </c>
      <c r="L18" s="2">
        <v>7</v>
      </c>
      <c r="M18" s="2">
        <v>2</v>
      </c>
      <c r="N18" s="15"/>
      <c r="O18" s="15"/>
      <c r="P18" s="15"/>
      <c r="Q18" s="15"/>
      <c r="R18" s="28">
        <v>119</v>
      </c>
      <c r="S18" s="23">
        <f t="shared" si="0"/>
        <v>2499</v>
      </c>
    </row>
    <row r="19" spans="1:19" ht="49.9" customHeight="1" x14ac:dyDescent="0.2">
      <c r="A19" s="4" t="s">
        <v>43</v>
      </c>
      <c r="B19" s="4" t="s">
        <v>39</v>
      </c>
      <c r="C19" s="18" t="s">
        <v>31</v>
      </c>
      <c r="D19" s="18" t="s">
        <v>32</v>
      </c>
      <c r="E19" s="15"/>
      <c r="F19" s="19" t="s">
        <v>44</v>
      </c>
      <c r="G19" s="18" t="s">
        <v>9</v>
      </c>
      <c r="H19" s="29">
        <v>36</v>
      </c>
      <c r="I19" s="15"/>
      <c r="J19" s="2">
        <v>13</v>
      </c>
      <c r="K19" s="2">
        <v>15</v>
      </c>
      <c r="L19" s="2">
        <v>8</v>
      </c>
      <c r="M19" s="15"/>
      <c r="N19" s="15"/>
      <c r="O19" s="15"/>
      <c r="P19" s="15"/>
      <c r="Q19" s="15"/>
      <c r="R19" s="28">
        <v>128</v>
      </c>
      <c r="S19" s="23">
        <f t="shared" si="0"/>
        <v>4608</v>
      </c>
    </row>
    <row r="20" spans="1:19" ht="49.9" customHeight="1" x14ac:dyDescent="0.2">
      <c r="A20" s="4" t="s">
        <v>45</v>
      </c>
      <c r="B20" s="1">
        <v>12</v>
      </c>
      <c r="C20" s="18" t="s">
        <v>31</v>
      </c>
      <c r="D20" s="18" t="s">
        <v>32</v>
      </c>
      <c r="E20" s="15"/>
      <c r="F20" s="19" t="s">
        <v>46</v>
      </c>
      <c r="G20" s="18" t="s">
        <v>8</v>
      </c>
      <c r="H20" s="29">
        <v>41</v>
      </c>
      <c r="I20" s="2">
        <v>2</v>
      </c>
      <c r="J20" s="2">
        <v>9</v>
      </c>
      <c r="K20" s="2">
        <v>4</v>
      </c>
      <c r="L20" s="15"/>
      <c r="M20" s="2">
        <v>4</v>
      </c>
      <c r="N20" s="2">
        <v>14</v>
      </c>
      <c r="O20" s="2">
        <v>8</v>
      </c>
      <c r="P20" s="15"/>
      <c r="Q20" s="15"/>
      <c r="R20" s="28">
        <v>159</v>
      </c>
      <c r="S20" s="23">
        <f t="shared" si="0"/>
        <v>6519</v>
      </c>
    </row>
    <row r="21" spans="1:19" ht="49.9" customHeight="1" x14ac:dyDescent="0.2">
      <c r="A21" s="4" t="s">
        <v>47</v>
      </c>
      <c r="B21" s="3">
        <v>7</v>
      </c>
      <c r="C21" s="18" t="s">
        <v>31</v>
      </c>
      <c r="D21" s="18" t="s">
        <v>32</v>
      </c>
      <c r="E21" s="15"/>
      <c r="F21" s="19" t="s">
        <v>48</v>
      </c>
      <c r="G21" s="18" t="s">
        <v>8</v>
      </c>
      <c r="H21" s="29">
        <v>15</v>
      </c>
      <c r="I21" s="2">
        <v>10</v>
      </c>
      <c r="J21" s="2">
        <v>2</v>
      </c>
      <c r="K21" s="2">
        <v>2</v>
      </c>
      <c r="L21" s="2">
        <v>1</v>
      </c>
      <c r="M21" s="15"/>
      <c r="N21" s="15"/>
      <c r="O21" s="15"/>
      <c r="P21" s="15"/>
      <c r="Q21" s="15"/>
      <c r="R21" s="28">
        <v>139</v>
      </c>
      <c r="S21" s="23">
        <f t="shared" si="0"/>
        <v>2085</v>
      </c>
    </row>
    <row r="22" spans="1:19" ht="49.9" customHeight="1" x14ac:dyDescent="0.2">
      <c r="A22" s="4" t="s">
        <v>49</v>
      </c>
      <c r="B22" s="1">
        <v>13</v>
      </c>
      <c r="C22" s="18" t="s">
        <v>31</v>
      </c>
      <c r="D22" s="18" t="s">
        <v>32</v>
      </c>
      <c r="E22" s="15"/>
      <c r="F22" s="19" t="s">
        <v>50</v>
      </c>
      <c r="G22" s="18" t="s">
        <v>8</v>
      </c>
      <c r="H22" s="29">
        <v>35</v>
      </c>
      <c r="I22" s="2">
        <v>22</v>
      </c>
      <c r="J22" s="2">
        <v>13</v>
      </c>
      <c r="K22" s="15"/>
      <c r="L22" s="15"/>
      <c r="M22" s="15"/>
      <c r="N22" s="15"/>
      <c r="O22" s="15"/>
      <c r="P22" s="15"/>
      <c r="Q22" s="15"/>
      <c r="R22" s="28">
        <v>189</v>
      </c>
      <c r="S22" s="23">
        <f t="shared" si="0"/>
        <v>6615</v>
      </c>
    </row>
    <row r="23" spans="1:19" ht="49.9" customHeight="1" x14ac:dyDescent="0.2">
      <c r="A23" s="4" t="s">
        <v>51</v>
      </c>
      <c r="B23" s="1">
        <v>16</v>
      </c>
      <c r="C23" s="18" t="s">
        <v>31</v>
      </c>
      <c r="D23" s="18" t="s">
        <v>32</v>
      </c>
      <c r="E23" s="15"/>
      <c r="F23" s="19" t="s">
        <v>40</v>
      </c>
      <c r="G23" s="18" t="s">
        <v>8</v>
      </c>
      <c r="H23" s="29">
        <v>48</v>
      </c>
      <c r="I23" s="2">
        <v>12</v>
      </c>
      <c r="J23" s="2">
        <v>19</v>
      </c>
      <c r="K23" s="2">
        <v>17</v>
      </c>
      <c r="L23" s="15"/>
      <c r="M23" s="15"/>
      <c r="N23" s="15"/>
      <c r="O23" s="15"/>
      <c r="P23" s="15"/>
      <c r="Q23" s="15"/>
      <c r="R23" s="28">
        <v>149</v>
      </c>
      <c r="S23" s="23">
        <f t="shared" si="0"/>
        <v>7152</v>
      </c>
    </row>
    <row r="24" spans="1:19" ht="49.9" customHeight="1" x14ac:dyDescent="0.2">
      <c r="A24" s="4" t="s">
        <v>52</v>
      </c>
      <c r="B24" s="1">
        <v>12</v>
      </c>
      <c r="C24" s="18" t="s">
        <v>31</v>
      </c>
      <c r="D24" s="18" t="s">
        <v>32</v>
      </c>
      <c r="E24" s="15"/>
      <c r="F24" s="19" t="s">
        <v>50</v>
      </c>
      <c r="G24" s="18" t="s">
        <v>8</v>
      </c>
      <c r="H24" s="29">
        <v>28</v>
      </c>
      <c r="I24" s="2">
        <v>3</v>
      </c>
      <c r="J24" s="15"/>
      <c r="K24" s="2">
        <v>1</v>
      </c>
      <c r="L24" s="2">
        <v>4</v>
      </c>
      <c r="M24" s="2">
        <v>6</v>
      </c>
      <c r="N24" s="2">
        <v>6</v>
      </c>
      <c r="O24" s="2">
        <v>8</v>
      </c>
      <c r="P24" s="15"/>
      <c r="Q24" s="15"/>
      <c r="R24" s="28">
        <v>199</v>
      </c>
      <c r="S24" s="23">
        <f t="shared" si="0"/>
        <v>5572</v>
      </c>
    </row>
    <row r="25" spans="1:19" ht="49.9" customHeight="1" x14ac:dyDescent="0.2">
      <c r="A25" s="4" t="s">
        <v>53</v>
      </c>
      <c r="B25" s="1">
        <v>34</v>
      </c>
      <c r="C25" s="18" t="s">
        <v>31</v>
      </c>
      <c r="D25" s="18" t="s">
        <v>32</v>
      </c>
      <c r="E25" s="15"/>
      <c r="F25" s="19" t="s">
        <v>54</v>
      </c>
      <c r="G25" s="18" t="s">
        <v>8</v>
      </c>
      <c r="H25" s="29">
        <v>54</v>
      </c>
      <c r="I25" s="2">
        <v>23</v>
      </c>
      <c r="J25" s="2">
        <v>31</v>
      </c>
      <c r="K25" s="15"/>
      <c r="L25" s="15"/>
      <c r="M25" s="15"/>
      <c r="N25" s="15"/>
      <c r="O25" s="15"/>
      <c r="P25" s="15"/>
      <c r="Q25" s="15"/>
      <c r="R25" s="28">
        <v>159</v>
      </c>
      <c r="S25" s="23">
        <f t="shared" si="0"/>
        <v>8586</v>
      </c>
    </row>
    <row r="26" spans="1:19" ht="49.9" customHeight="1" x14ac:dyDescent="0.2">
      <c r="A26" s="4" t="s">
        <v>55</v>
      </c>
      <c r="B26" s="1">
        <v>13</v>
      </c>
      <c r="C26" s="18" t="s">
        <v>56</v>
      </c>
      <c r="D26" s="18" t="s">
        <v>32</v>
      </c>
      <c r="E26" s="15"/>
      <c r="F26" s="19" t="s">
        <v>57</v>
      </c>
      <c r="G26" s="18" t="s">
        <v>8</v>
      </c>
      <c r="H26" s="29">
        <v>39</v>
      </c>
      <c r="I26" s="15"/>
      <c r="J26" s="2">
        <v>21</v>
      </c>
      <c r="K26" s="2">
        <v>14</v>
      </c>
      <c r="L26" s="2">
        <v>2</v>
      </c>
      <c r="M26" s="15"/>
      <c r="N26" s="15"/>
      <c r="O26" s="2">
        <v>2</v>
      </c>
      <c r="P26" s="15"/>
      <c r="Q26" s="15"/>
      <c r="R26" s="28">
        <v>79.900000000000006</v>
      </c>
      <c r="S26" s="23">
        <f t="shared" si="0"/>
        <v>3116.1000000000004</v>
      </c>
    </row>
    <row r="27" spans="1:19" ht="49.9" customHeight="1" x14ac:dyDescent="0.2">
      <c r="A27" s="4" t="s">
        <v>58</v>
      </c>
      <c r="B27" s="1">
        <v>19</v>
      </c>
      <c r="C27" s="18" t="s">
        <v>56</v>
      </c>
      <c r="D27" s="18" t="s">
        <v>32</v>
      </c>
      <c r="E27" s="15"/>
      <c r="F27" s="19" t="s">
        <v>57</v>
      </c>
      <c r="G27" s="18" t="s">
        <v>9</v>
      </c>
      <c r="H27" s="29">
        <v>36</v>
      </c>
      <c r="I27" s="15"/>
      <c r="J27" s="2">
        <v>2</v>
      </c>
      <c r="K27" s="2">
        <v>31</v>
      </c>
      <c r="L27" s="2">
        <v>2</v>
      </c>
      <c r="M27" s="2">
        <v>1</v>
      </c>
      <c r="N27" s="15"/>
      <c r="O27" s="15"/>
      <c r="P27" s="15"/>
      <c r="Q27" s="15"/>
      <c r="R27" s="28">
        <v>69.900000000000006</v>
      </c>
      <c r="S27" s="23">
        <f t="shared" si="0"/>
        <v>2516.4</v>
      </c>
    </row>
    <row r="28" spans="1:19" ht="49.9" customHeight="1" x14ac:dyDescent="0.2">
      <c r="A28" s="4" t="s">
        <v>59</v>
      </c>
      <c r="B28" s="1">
        <v>25</v>
      </c>
      <c r="C28" s="18" t="s">
        <v>56</v>
      </c>
      <c r="D28" s="18" t="s">
        <v>32</v>
      </c>
      <c r="E28" s="15"/>
      <c r="F28" s="19" t="s">
        <v>57</v>
      </c>
      <c r="G28" s="18" t="s">
        <v>8</v>
      </c>
      <c r="H28" s="29">
        <v>19</v>
      </c>
      <c r="I28" s="2">
        <v>19</v>
      </c>
      <c r="J28" s="15"/>
      <c r="K28" s="15"/>
      <c r="L28" s="15"/>
      <c r="M28" s="15"/>
      <c r="N28" s="15"/>
      <c r="O28" s="15"/>
      <c r="P28" s="15"/>
      <c r="Q28" s="15"/>
      <c r="R28" s="28">
        <v>59.9</v>
      </c>
      <c r="S28" s="23">
        <f t="shared" si="0"/>
        <v>1138.0999999999999</v>
      </c>
    </row>
    <row r="29" spans="1:19" ht="49.9" customHeight="1" x14ac:dyDescent="0.2">
      <c r="A29" s="4" t="s">
        <v>60</v>
      </c>
      <c r="B29" s="4" t="s">
        <v>61</v>
      </c>
      <c r="C29" s="18" t="s">
        <v>56</v>
      </c>
      <c r="D29" s="18" t="s">
        <v>62</v>
      </c>
      <c r="E29" s="15"/>
      <c r="F29" s="19" t="s">
        <v>57</v>
      </c>
      <c r="G29" s="18" t="s">
        <v>8</v>
      </c>
      <c r="H29" s="29">
        <v>57</v>
      </c>
      <c r="I29" s="2">
        <v>6</v>
      </c>
      <c r="J29" s="2">
        <v>8</v>
      </c>
      <c r="K29" s="2">
        <v>24</v>
      </c>
      <c r="L29" s="2">
        <v>12</v>
      </c>
      <c r="M29" s="2">
        <v>7</v>
      </c>
      <c r="N29" s="15"/>
      <c r="O29" s="15"/>
      <c r="P29" s="15"/>
      <c r="Q29" s="15"/>
      <c r="R29" s="28">
        <v>69</v>
      </c>
      <c r="S29" s="23">
        <f t="shared" si="0"/>
        <v>3933</v>
      </c>
    </row>
    <row r="30" spans="1:19" ht="49.9" customHeight="1" x14ac:dyDescent="0.2">
      <c r="A30" s="4" t="s">
        <v>63</v>
      </c>
      <c r="B30" s="1">
        <v>23</v>
      </c>
      <c r="C30" s="18" t="s">
        <v>56</v>
      </c>
      <c r="D30" s="18" t="s">
        <v>32</v>
      </c>
      <c r="E30" s="15"/>
      <c r="F30" s="19" t="s">
        <v>64</v>
      </c>
      <c r="G30" s="18" t="s">
        <v>8</v>
      </c>
      <c r="H30" s="29">
        <v>40</v>
      </c>
      <c r="I30" s="15"/>
      <c r="J30" s="2">
        <v>12</v>
      </c>
      <c r="K30" s="2">
        <v>2</v>
      </c>
      <c r="L30" s="2">
        <v>5</v>
      </c>
      <c r="M30" s="2">
        <v>7</v>
      </c>
      <c r="N30" s="2">
        <v>14</v>
      </c>
      <c r="O30" s="15"/>
      <c r="P30" s="15"/>
      <c r="Q30" s="15"/>
      <c r="R30" s="28">
        <v>49</v>
      </c>
      <c r="S30" s="23">
        <f t="shared" si="0"/>
        <v>1960</v>
      </c>
    </row>
    <row r="31" spans="1:19" ht="49.9" customHeight="1" x14ac:dyDescent="0.2">
      <c r="A31" s="4" t="s">
        <v>65</v>
      </c>
      <c r="B31" s="1">
        <v>33</v>
      </c>
      <c r="C31" s="18" t="s">
        <v>56</v>
      </c>
      <c r="D31" s="18" t="s">
        <v>32</v>
      </c>
      <c r="E31" s="15"/>
      <c r="F31" s="19" t="s">
        <v>64</v>
      </c>
      <c r="G31" s="18" t="s">
        <v>8</v>
      </c>
      <c r="H31" s="29">
        <v>24</v>
      </c>
      <c r="I31" s="2">
        <v>4</v>
      </c>
      <c r="J31" s="2">
        <v>3</v>
      </c>
      <c r="K31" s="2">
        <v>11</v>
      </c>
      <c r="L31" s="2">
        <v>6</v>
      </c>
      <c r="M31" s="15"/>
      <c r="N31" s="15"/>
      <c r="O31" s="15"/>
      <c r="P31" s="15"/>
      <c r="Q31" s="15"/>
      <c r="R31" s="28">
        <v>59.9</v>
      </c>
      <c r="S31" s="23">
        <f t="shared" si="0"/>
        <v>1437.6</v>
      </c>
    </row>
    <row r="32" spans="1:19" ht="49.9" customHeight="1" x14ac:dyDescent="0.2">
      <c r="A32" s="4" t="s">
        <v>66</v>
      </c>
      <c r="B32" s="4" t="s">
        <v>42</v>
      </c>
      <c r="C32" s="18" t="s">
        <v>56</v>
      </c>
      <c r="D32" s="18" t="s">
        <v>62</v>
      </c>
      <c r="E32" s="15"/>
      <c r="F32" s="19" t="s">
        <v>57</v>
      </c>
      <c r="G32" s="18" t="s">
        <v>8</v>
      </c>
      <c r="H32" s="29">
        <v>15</v>
      </c>
      <c r="I32" s="2">
        <v>1</v>
      </c>
      <c r="J32" s="2">
        <v>6</v>
      </c>
      <c r="K32" s="2">
        <v>7</v>
      </c>
      <c r="L32" s="2">
        <v>1</v>
      </c>
      <c r="M32" s="15"/>
      <c r="N32" s="15"/>
      <c r="O32" s="15"/>
      <c r="P32" s="15"/>
      <c r="Q32" s="15"/>
      <c r="R32" s="28">
        <v>79</v>
      </c>
      <c r="S32" s="23">
        <f t="shared" si="0"/>
        <v>1185</v>
      </c>
    </row>
    <row r="33" spans="1:19" ht="49.9" customHeight="1" x14ac:dyDescent="0.2">
      <c r="A33" s="4" t="s">
        <v>67</v>
      </c>
      <c r="B33" s="1">
        <v>33</v>
      </c>
      <c r="C33" s="18" t="s">
        <v>56</v>
      </c>
      <c r="D33" s="18" t="s">
        <v>32</v>
      </c>
      <c r="E33" s="15"/>
      <c r="F33" s="19" t="s">
        <v>57</v>
      </c>
      <c r="G33" s="18" t="s">
        <v>8</v>
      </c>
      <c r="H33" s="29">
        <v>21</v>
      </c>
      <c r="I33" s="2">
        <v>1</v>
      </c>
      <c r="J33" s="2">
        <v>8</v>
      </c>
      <c r="K33" s="2">
        <v>11</v>
      </c>
      <c r="L33" s="2">
        <v>1</v>
      </c>
      <c r="M33" s="15"/>
      <c r="N33" s="15"/>
      <c r="O33" s="15"/>
      <c r="P33" s="15"/>
      <c r="Q33" s="15"/>
      <c r="R33" s="28">
        <v>69</v>
      </c>
      <c r="S33" s="23">
        <f t="shared" si="0"/>
        <v>1449</v>
      </c>
    </row>
    <row r="34" spans="1:19" ht="49.9" customHeight="1" x14ac:dyDescent="0.2">
      <c r="A34" s="4" t="s">
        <v>68</v>
      </c>
      <c r="B34" s="3">
        <v>2</v>
      </c>
      <c r="C34" s="18" t="s">
        <v>56</v>
      </c>
      <c r="D34" s="18" t="s">
        <v>62</v>
      </c>
      <c r="E34" s="15"/>
      <c r="F34" s="19" t="s">
        <v>57</v>
      </c>
      <c r="G34" s="18" t="s">
        <v>8</v>
      </c>
      <c r="H34" s="29">
        <v>20</v>
      </c>
      <c r="I34" s="15"/>
      <c r="J34" s="2">
        <v>13</v>
      </c>
      <c r="K34" s="15"/>
      <c r="L34" s="15"/>
      <c r="M34" s="15"/>
      <c r="N34" s="2">
        <v>7</v>
      </c>
      <c r="O34" s="15"/>
      <c r="P34" s="15"/>
      <c r="Q34" s="15"/>
      <c r="R34" s="28">
        <v>79</v>
      </c>
      <c r="S34" s="23">
        <f t="shared" si="0"/>
        <v>1580</v>
      </c>
    </row>
    <row r="35" spans="1:19" ht="49.9" customHeight="1" x14ac:dyDescent="0.2">
      <c r="A35" s="4" t="s">
        <v>69</v>
      </c>
      <c r="B35" s="1">
        <v>33</v>
      </c>
      <c r="C35" s="18" t="s">
        <v>56</v>
      </c>
      <c r="D35" s="18" t="s">
        <v>62</v>
      </c>
      <c r="E35" s="15"/>
      <c r="F35" s="19" t="s">
        <v>57</v>
      </c>
      <c r="G35" s="18" t="s">
        <v>8</v>
      </c>
      <c r="H35" s="29">
        <v>26</v>
      </c>
      <c r="I35" s="2">
        <v>7</v>
      </c>
      <c r="J35" s="2">
        <v>15</v>
      </c>
      <c r="K35" s="2">
        <v>4</v>
      </c>
      <c r="L35" s="15"/>
      <c r="M35" s="15"/>
      <c r="N35" s="15"/>
      <c r="O35" s="15"/>
      <c r="P35" s="15"/>
      <c r="Q35" s="15"/>
      <c r="R35" s="28">
        <v>59</v>
      </c>
      <c r="S35" s="23">
        <f t="shared" si="0"/>
        <v>1534</v>
      </c>
    </row>
    <row r="36" spans="1:19" ht="49.9" customHeight="1" x14ac:dyDescent="0.2">
      <c r="A36" s="4" t="s">
        <v>70</v>
      </c>
      <c r="B36" s="1">
        <v>33</v>
      </c>
      <c r="C36" s="18" t="s">
        <v>56</v>
      </c>
      <c r="D36" s="18" t="s">
        <v>32</v>
      </c>
      <c r="E36" s="15"/>
      <c r="F36" s="19" t="s">
        <v>57</v>
      </c>
      <c r="G36" s="2">
        <v>6</v>
      </c>
      <c r="H36" s="29">
        <v>175</v>
      </c>
      <c r="I36" s="15"/>
      <c r="J36" s="2">
        <v>175</v>
      </c>
      <c r="K36" s="15"/>
      <c r="L36" s="15"/>
      <c r="M36" s="15"/>
      <c r="N36" s="15"/>
      <c r="O36" s="15"/>
      <c r="P36" s="15"/>
      <c r="Q36" s="15"/>
      <c r="R36" s="28">
        <v>129</v>
      </c>
      <c r="S36" s="23">
        <f t="shared" si="0"/>
        <v>22575</v>
      </c>
    </row>
    <row r="37" spans="1:19" ht="49.9" customHeight="1" x14ac:dyDescent="0.2">
      <c r="A37" s="4" t="s">
        <v>71</v>
      </c>
      <c r="B37" s="4" t="s">
        <v>72</v>
      </c>
      <c r="C37" s="18" t="s">
        <v>56</v>
      </c>
      <c r="D37" s="18" t="s">
        <v>62</v>
      </c>
      <c r="E37" s="15"/>
      <c r="F37" s="19" t="s">
        <v>64</v>
      </c>
      <c r="G37" s="18" t="s">
        <v>8</v>
      </c>
      <c r="H37" s="29">
        <v>21</v>
      </c>
      <c r="I37" s="15"/>
      <c r="J37" s="15"/>
      <c r="K37" s="2">
        <v>21</v>
      </c>
      <c r="L37" s="15"/>
      <c r="M37" s="15"/>
      <c r="N37" s="15"/>
      <c r="O37" s="15"/>
      <c r="P37" s="15"/>
      <c r="Q37" s="15"/>
      <c r="R37" s="28">
        <v>69</v>
      </c>
      <c r="S37" s="23">
        <f t="shared" si="0"/>
        <v>1449</v>
      </c>
    </row>
    <row r="38" spans="1:19" ht="49.9" customHeight="1" x14ac:dyDescent="0.2">
      <c r="A38" s="4" t="s">
        <v>73</v>
      </c>
      <c r="B38" s="4" t="s">
        <v>74</v>
      </c>
      <c r="C38" s="18" t="s">
        <v>56</v>
      </c>
      <c r="D38" s="18" t="s">
        <v>32</v>
      </c>
      <c r="E38" s="15"/>
      <c r="F38" s="19" t="s">
        <v>64</v>
      </c>
      <c r="G38" s="18" t="s">
        <v>9</v>
      </c>
      <c r="H38" s="29">
        <v>83</v>
      </c>
      <c r="I38" s="15"/>
      <c r="J38" s="2">
        <v>29</v>
      </c>
      <c r="K38" s="2">
        <v>36</v>
      </c>
      <c r="L38" s="2">
        <v>18</v>
      </c>
      <c r="M38" s="15"/>
      <c r="N38" s="15"/>
      <c r="O38" s="15"/>
      <c r="P38" s="15"/>
      <c r="Q38" s="15"/>
      <c r="R38" s="28">
        <v>69.900000000000006</v>
      </c>
      <c r="S38" s="23">
        <f t="shared" si="0"/>
        <v>5801.7000000000007</v>
      </c>
    </row>
    <row r="39" spans="1:19" ht="49.9" customHeight="1" x14ac:dyDescent="0.2">
      <c r="A39" s="4" t="s">
        <v>75</v>
      </c>
      <c r="B39" s="1">
        <v>16</v>
      </c>
      <c r="C39" s="18" t="s">
        <v>56</v>
      </c>
      <c r="D39" s="18" t="s">
        <v>32</v>
      </c>
      <c r="E39" s="15"/>
      <c r="F39" s="19" t="s">
        <v>64</v>
      </c>
      <c r="G39" s="18" t="s">
        <v>9</v>
      </c>
      <c r="H39" s="29">
        <v>53</v>
      </c>
      <c r="I39" s="15"/>
      <c r="J39" s="2">
        <v>45</v>
      </c>
      <c r="K39" s="2">
        <v>8</v>
      </c>
      <c r="L39" s="15"/>
      <c r="M39" s="15"/>
      <c r="N39" s="15"/>
      <c r="O39" s="15"/>
      <c r="P39" s="15"/>
      <c r="Q39" s="15"/>
      <c r="R39" s="28">
        <v>69.900000000000006</v>
      </c>
      <c r="S39" s="23">
        <f t="shared" si="0"/>
        <v>3704.7000000000003</v>
      </c>
    </row>
    <row r="40" spans="1:19" ht="49.9" customHeight="1" x14ac:dyDescent="0.2">
      <c r="A40" s="4" t="s">
        <v>76</v>
      </c>
      <c r="B40" s="3">
        <v>9</v>
      </c>
      <c r="C40" s="18" t="s">
        <v>56</v>
      </c>
      <c r="D40" s="18" t="s">
        <v>62</v>
      </c>
      <c r="E40" s="15"/>
      <c r="F40" s="19" t="s">
        <v>64</v>
      </c>
      <c r="G40" s="18" t="s">
        <v>8</v>
      </c>
      <c r="H40" s="29">
        <v>20</v>
      </c>
      <c r="I40" s="15"/>
      <c r="J40" s="15"/>
      <c r="K40" s="2">
        <v>17</v>
      </c>
      <c r="L40" s="15"/>
      <c r="M40" s="15"/>
      <c r="N40" s="2">
        <v>3</v>
      </c>
      <c r="O40" s="15"/>
      <c r="P40" s="15"/>
      <c r="Q40" s="15"/>
      <c r="R40" s="28">
        <v>59</v>
      </c>
      <c r="S40" s="23">
        <f t="shared" si="0"/>
        <v>1180</v>
      </c>
    </row>
    <row r="41" spans="1:19" ht="49.9" customHeight="1" x14ac:dyDescent="0.2">
      <c r="A41" s="4" t="s">
        <v>77</v>
      </c>
      <c r="B41" s="4" t="s">
        <v>78</v>
      </c>
      <c r="C41" s="18" t="s">
        <v>79</v>
      </c>
      <c r="D41" s="18" t="s">
        <v>32</v>
      </c>
      <c r="E41" s="15"/>
      <c r="F41" s="19" t="s">
        <v>80</v>
      </c>
      <c r="G41" s="18" t="s">
        <v>8</v>
      </c>
      <c r="H41" s="29">
        <v>75</v>
      </c>
      <c r="I41" s="2">
        <v>17</v>
      </c>
      <c r="J41" s="2">
        <v>18</v>
      </c>
      <c r="K41" s="2">
        <v>13</v>
      </c>
      <c r="L41" s="2">
        <v>8</v>
      </c>
      <c r="M41" s="2">
        <v>6</v>
      </c>
      <c r="N41" s="2">
        <v>13</v>
      </c>
      <c r="O41" s="15"/>
      <c r="P41" s="15"/>
      <c r="Q41" s="15"/>
      <c r="R41" s="28">
        <v>59</v>
      </c>
      <c r="S41" s="23">
        <f t="shared" si="0"/>
        <v>4425</v>
      </c>
    </row>
    <row r="42" spans="1:19" ht="49.9" customHeight="1" x14ac:dyDescent="0.2">
      <c r="A42" s="4" t="s">
        <v>81</v>
      </c>
      <c r="B42" s="3">
        <v>6</v>
      </c>
      <c r="C42" s="18" t="s">
        <v>79</v>
      </c>
      <c r="D42" s="18" t="s">
        <v>32</v>
      </c>
      <c r="E42" s="15"/>
      <c r="F42" s="19" t="s">
        <v>80</v>
      </c>
      <c r="G42" s="18" t="s">
        <v>8</v>
      </c>
      <c r="H42" s="29">
        <v>22</v>
      </c>
      <c r="I42" s="15"/>
      <c r="J42" s="2">
        <v>14</v>
      </c>
      <c r="K42" s="2">
        <v>8</v>
      </c>
      <c r="L42" s="15"/>
      <c r="M42" s="15"/>
      <c r="N42" s="15"/>
      <c r="O42" s="15"/>
      <c r="P42" s="15"/>
      <c r="Q42" s="15"/>
      <c r="R42" s="28">
        <v>65.900000000000006</v>
      </c>
      <c r="S42" s="23">
        <f t="shared" si="0"/>
        <v>1449.8000000000002</v>
      </c>
    </row>
    <row r="43" spans="1:19" ht="49.9" customHeight="1" x14ac:dyDescent="0.2">
      <c r="A43" s="4" t="s">
        <v>82</v>
      </c>
      <c r="B43" s="3">
        <v>6</v>
      </c>
      <c r="C43" s="18" t="s">
        <v>79</v>
      </c>
      <c r="D43" s="18" t="s">
        <v>62</v>
      </c>
      <c r="E43" s="15"/>
      <c r="F43" s="19" t="s">
        <v>80</v>
      </c>
      <c r="G43" s="18" t="s">
        <v>8</v>
      </c>
      <c r="H43" s="29">
        <v>48</v>
      </c>
      <c r="I43" s="2">
        <v>17</v>
      </c>
      <c r="J43" s="2">
        <v>26</v>
      </c>
      <c r="K43" s="2">
        <v>1</v>
      </c>
      <c r="L43" s="2">
        <v>2</v>
      </c>
      <c r="M43" s="15"/>
      <c r="N43" s="2">
        <v>2</v>
      </c>
      <c r="O43" s="15"/>
      <c r="P43" s="15"/>
      <c r="Q43" s="15"/>
      <c r="R43" s="28">
        <v>59</v>
      </c>
      <c r="S43" s="23">
        <f t="shared" si="0"/>
        <v>2832</v>
      </c>
    </row>
    <row r="44" spans="1:19" ht="49.9" customHeight="1" x14ac:dyDescent="0.2">
      <c r="A44" s="4" t="s">
        <v>83</v>
      </c>
      <c r="B44" s="3">
        <v>6</v>
      </c>
      <c r="C44" s="18" t="s">
        <v>79</v>
      </c>
      <c r="D44" s="18" t="s">
        <v>62</v>
      </c>
      <c r="E44" s="15"/>
      <c r="F44" s="19" t="s">
        <v>84</v>
      </c>
      <c r="G44" s="18" t="s">
        <v>8</v>
      </c>
      <c r="H44" s="29">
        <v>16</v>
      </c>
      <c r="I44" s="2">
        <v>9</v>
      </c>
      <c r="J44" s="2">
        <v>4</v>
      </c>
      <c r="K44" s="2">
        <v>2</v>
      </c>
      <c r="L44" s="15"/>
      <c r="M44" s="15"/>
      <c r="N44" s="2">
        <v>1</v>
      </c>
      <c r="O44" s="15"/>
      <c r="P44" s="15"/>
      <c r="Q44" s="15"/>
      <c r="R44" s="28">
        <v>59</v>
      </c>
      <c r="S44" s="23">
        <f t="shared" si="0"/>
        <v>944</v>
      </c>
    </row>
    <row r="45" spans="1:19" ht="49.9" customHeight="1" x14ac:dyDescent="0.2">
      <c r="A45" s="4" t="s">
        <v>85</v>
      </c>
      <c r="B45" s="1">
        <v>11</v>
      </c>
      <c r="C45" s="18" t="s">
        <v>79</v>
      </c>
      <c r="D45" s="18" t="s">
        <v>32</v>
      </c>
      <c r="E45" s="15"/>
      <c r="F45" s="19" t="s">
        <v>80</v>
      </c>
      <c r="G45" s="18" t="s">
        <v>8</v>
      </c>
      <c r="H45" s="29">
        <v>341</v>
      </c>
      <c r="I45" s="2">
        <v>13</v>
      </c>
      <c r="J45" s="2">
        <v>29</v>
      </c>
      <c r="K45" s="2">
        <v>30</v>
      </c>
      <c r="L45" s="2">
        <v>159</v>
      </c>
      <c r="M45" s="2">
        <v>85</v>
      </c>
      <c r="N45" s="2">
        <v>21</v>
      </c>
      <c r="O45" s="2">
        <v>4</v>
      </c>
      <c r="P45" s="15"/>
      <c r="Q45" s="15"/>
      <c r="R45" s="28">
        <v>49.9</v>
      </c>
      <c r="S45" s="23">
        <f t="shared" si="0"/>
        <v>17015.899999999998</v>
      </c>
    </row>
    <row r="46" spans="1:19" ht="49.9" customHeight="1" x14ac:dyDescent="0.2">
      <c r="A46" s="4" t="s">
        <v>86</v>
      </c>
      <c r="B46" s="4" t="s">
        <v>87</v>
      </c>
      <c r="C46" s="18" t="s">
        <v>79</v>
      </c>
      <c r="D46" s="18" t="s">
        <v>32</v>
      </c>
      <c r="E46" s="15"/>
      <c r="F46" s="19" t="s">
        <v>80</v>
      </c>
      <c r="G46" s="18" t="s">
        <v>8</v>
      </c>
      <c r="H46" s="29">
        <v>112</v>
      </c>
      <c r="I46" s="2">
        <v>39</v>
      </c>
      <c r="J46" s="2">
        <v>49</v>
      </c>
      <c r="K46" s="2">
        <v>24</v>
      </c>
      <c r="L46" s="15"/>
      <c r="M46" s="15"/>
      <c r="N46" s="15"/>
      <c r="O46" s="15"/>
      <c r="P46" s="15"/>
      <c r="Q46" s="15"/>
      <c r="R46" s="28">
        <v>69.900000000000006</v>
      </c>
      <c r="S46" s="23">
        <f t="shared" si="0"/>
        <v>7828.8000000000011</v>
      </c>
    </row>
    <row r="47" spans="1:19" ht="49.9" customHeight="1" x14ac:dyDescent="0.2">
      <c r="A47" s="4" t="s">
        <v>88</v>
      </c>
      <c r="B47" s="3">
        <v>3</v>
      </c>
      <c r="C47" s="18" t="s">
        <v>79</v>
      </c>
      <c r="D47" s="18" t="s">
        <v>32</v>
      </c>
      <c r="E47" s="15"/>
      <c r="F47" s="19" t="s">
        <v>80</v>
      </c>
      <c r="G47" s="18" t="s">
        <v>9</v>
      </c>
      <c r="H47" s="29">
        <v>27</v>
      </c>
      <c r="I47" s="15"/>
      <c r="J47" s="2">
        <v>8</v>
      </c>
      <c r="K47" s="2">
        <v>18</v>
      </c>
      <c r="L47" s="2">
        <v>1</v>
      </c>
      <c r="M47" s="15"/>
      <c r="N47" s="15"/>
      <c r="O47" s="15"/>
      <c r="P47" s="15"/>
      <c r="Q47" s="15"/>
      <c r="R47" s="28">
        <v>79.900000000000006</v>
      </c>
      <c r="S47" s="23">
        <f t="shared" si="0"/>
        <v>2157.3000000000002</v>
      </c>
    </row>
    <row r="48" spans="1:19" ht="49.9" customHeight="1" x14ac:dyDescent="0.2">
      <c r="A48" s="4" t="s">
        <v>88</v>
      </c>
      <c r="B48" s="1">
        <v>13</v>
      </c>
      <c r="C48" s="18" t="s">
        <v>79</v>
      </c>
      <c r="D48" s="18" t="s">
        <v>32</v>
      </c>
      <c r="E48" s="15"/>
      <c r="F48" s="19" t="s">
        <v>80</v>
      </c>
      <c r="G48" s="18" t="s">
        <v>9</v>
      </c>
      <c r="H48" s="29">
        <v>125</v>
      </c>
      <c r="I48" s="15"/>
      <c r="J48" s="2">
        <v>39</v>
      </c>
      <c r="K48" s="2">
        <v>36</v>
      </c>
      <c r="L48" s="2">
        <v>45</v>
      </c>
      <c r="M48" s="2">
        <v>5</v>
      </c>
      <c r="N48" s="15"/>
      <c r="O48" s="15"/>
      <c r="P48" s="15"/>
      <c r="Q48" s="15"/>
      <c r="R48" s="28">
        <v>79.900000000000006</v>
      </c>
      <c r="S48" s="23">
        <f t="shared" si="0"/>
        <v>9987.5</v>
      </c>
    </row>
    <row r="49" spans="1:19" ht="49.9" customHeight="1" x14ac:dyDescent="0.2">
      <c r="A49" s="4" t="s">
        <v>89</v>
      </c>
      <c r="B49" s="3">
        <v>6</v>
      </c>
      <c r="C49" s="18" t="s">
        <v>79</v>
      </c>
      <c r="D49" s="18" t="s">
        <v>62</v>
      </c>
      <c r="E49" s="15"/>
      <c r="F49" s="19" t="s">
        <v>80</v>
      </c>
      <c r="G49" s="18" t="s">
        <v>8</v>
      </c>
      <c r="H49" s="29">
        <v>21</v>
      </c>
      <c r="I49" s="15"/>
      <c r="J49" s="2">
        <v>21</v>
      </c>
      <c r="K49" s="15"/>
      <c r="L49" s="15"/>
      <c r="M49" s="15"/>
      <c r="N49" s="15"/>
      <c r="O49" s="15"/>
      <c r="P49" s="15"/>
      <c r="Q49" s="15"/>
      <c r="R49" s="28">
        <v>49</v>
      </c>
      <c r="S49" s="23">
        <f t="shared" si="0"/>
        <v>1029</v>
      </c>
    </row>
    <row r="50" spans="1:19" ht="49.9" customHeight="1" x14ac:dyDescent="0.2">
      <c r="A50" s="4" t="s">
        <v>90</v>
      </c>
      <c r="B50" s="4" t="s">
        <v>91</v>
      </c>
      <c r="C50" s="18" t="s">
        <v>79</v>
      </c>
      <c r="D50" s="18" t="s">
        <v>32</v>
      </c>
      <c r="E50" s="15"/>
      <c r="F50" s="19" t="s">
        <v>80</v>
      </c>
      <c r="G50" s="18" t="s">
        <v>8</v>
      </c>
      <c r="H50" s="29">
        <v>53</v>
      </c>
      <c r="I50" s="2">
        <v>39</v>
      </c>
      <c r="J50" s="2">
        <v>14</v>
      </c>
      <c r="K50" s="2">
        <v>0</v>
      </c>
      <c r="L50" s="15"/>
      <c r="M50" s="15"/>
      <c r="N50" s="15"/>
      <c r="O50" s="15"/>
      <c r="P50" s="15"/>
      <c r="Q50" s="15"/>
      <c r="R50" s="28">
        <v>69.900000000000006</v>
      </c>
      <c r="S50" s="23">
        <f t="shared" si="0"/>
        <v>3704.7000000000003</v>
      </c>
    </row>
    <row r="51" spans="1:19" ht="49.9" customHeight="1" x14ac:dyDescent="0.2">
      <c r="A51" s="4" t="s">
        <v>92</v>
      </c>
      <c r="B51" s="4" t="s">
        <v>42</v>
      </c>
      <c r="C51" s="18" t="s">
        <v>79</v>
      </c>
      <c r="D51" s="18" t="s">
        <v>32</v>
      </c>
      <c r="E51" s="15"/>
      <c r="F51" s="19" t="s">
        <v>80</v>
      </c>
      <c r="G51" s="18" t="s">
        <v>8</v>
      </c>
      <c r="H51" s="29">
        <v>41</v>
      </c>
      <c r="I51" s="2">
        <v>16</v>
      </c>
      <c r="J51" s="2">
        <v>24</v>
      </c>
      <c r="K51" s="2">
        <v>1</v>
      </c>
      <c r="L51" s="15"/>
      <c r="M51" s="15"/>
      <c r="N51" s="15"/>
      <c r="O51" s="15"/>
      <c r="P51" s="15"/>
      <c r="Q51" s="15"/>
      <c r="R51" s="28">
        <v>79</v>
      </c>
      <c r="S51" s="23">
        <f t="shared" si="0"/>
        <v>3239</v>
      </c>
    </row>
    <row r="52" spans="1:19" ht="49.9" customHeight="1" x14ac:dyDescent="0.2">
      <c r="A52" s="4" t="s">
        <v>93</v>
      </c>
      <c r="B52" s="4" t="s">
        <v>94</v>
      </c>
      <c r="C52" s="18" t="s">
        <v>79</v>
      </c>
      <c r="D52" s="18" t="s">
        <v>32</v>
      </c>
      <c r="E52" s="15"/>
      <c r="F52" s="19" t="s">
        <v>80</v>
      </c>
      <c r="G52" s="18" t="s">
        <v>8</v>
      </c>
      <c r="H52" s="29">
        <v>50</v>
      </c>
      <c r="I52" s="2">
        <v>19</v>
      </c>
      <c r="J52" s="2">
        <v>23</v>
      </c>
      <c r="K52" s="2">
        <v>8</v>
      </c>
      <c r="L52" s="15"/>
      <c r="M52" s="15"/>
      <c r="N52" s="15"/>
      <c r="O52" s="15"/>
      <c r="P52" s="15"/>
      <c r="Q52" s="15"/>
      <c r="R52" s="28">
        <v>79.900000000000006</v>
      </c>
      <c r="S52" s="23">
        <f t="shared" si="0"/>
        <v>3995.0000000000005</v>
      </c>
    </row>
    <row r="53" spans="1:19" ht="49.9" customHeight="1" x14ac:dyDescent="0.2">
      <c r="A53" s="4" t="s">
        <v>95</v>
      </c>
      <c r="B53" s="4" t="s">
        <v>42</v>
      </c>
      <c r="C53" s="18" t="s">
        <v>79</v>
      </c>
      <c r="D53" s="18" t="s">
        <v>32</v>
      </c>
      <c r="E53" s="15"/>
      <c r="F53" s="19" t="s">
        <v>96</v>
      </c>
      <c r="G53" s="18" t="s">
        <v>8</v>
      </c>
      <c r="H53" s="29">
        <v>61</v>
      </c>
      <c r="I53" s="2">
        <v>32</v>
      </c>
      <c r="J53" s="2">
        <v>27</v>
      </c>
      <c r="K53" s="2">
        <v>2</v>
      </c>
      <c r="L53" s="15"/>
      <c r="M53" s="15"/>
      <c r="N53" s="15"/>
      <c r="O53" s="15"/>
      <c r="P53" s="15"/>
      <c r="Q53" s="15"/>
      <c r="R53" s="28">
        <v>69.900000000000006</v>
      </c>
      <c r="S53" s="23">
        <f t="shared" si="0"/>
        <v>4263.9000000000005</v>
      </c>
    </row>
    <row r="54" spans="1:19" ht="49.9" customHeight="1" x14ac:dyDescent="0.2">
      <c r="A54" s="4" t="s">
        <v>97</v>
      </c>
      <c r="B54" s="1">
        <v>33</v>
      </c>
      <c r="C54" s="18" t="s">
        <v>79</v>
      </c>
      <c r="D54" s="18" t="s">
        <v>62</v>
      </c>
      <c r="E54" s="15"/>
      <c r="F54" s="19" t="s">
        <v>80</v>
      </c>
      <c r="G54" s="18" t="s">
        <v>8</v>
      </c>
      <c r="H54" s="29">
        <v>5</v>
      </c>
      <c r="I54" s="2">
        <v>0</v>
      </c>
      <c r="J54" s="15"/>
      <c r="K54" s="2">
        <v>0</v>
      </c>
      <c r="L54" s="15"/>
      <c r="M54" s="15"/>
      <c r="N54" s="2">
        <v>5</v>
      </c>
      <c r="O54" s="15"/>
      <c r="P54" s="15"/>
      <c r="Q54" s="15"/>
      <c r="R54" s="28">
        <v>39</v>
      </c>
      <c r="S54" s="23">
        <f t="shared" si="0"/>
        <v>195</v>
      </c>
    </row>
    <row r="55" spans="1:19" ht="49.9" customHeight="1" x14ac:dyDescent="0.2">
      <c r="A55" s="4" t="s">
        <v>98</v>
      </c>
      <c r="B55" s="1">
        <v>34</v>
      </c>
      <c r="C55" s="18" t="s">
        <v>79</v>
      </c>
      <c r="D55" s="18" t="s">
        <v>32</v>
      </c>
      <c r="E55" s="15"/>
      <c r="F55" s="19" t="s">
        <v>99</v>
      </c>
      <c r="G55" s="18" t="s">
        <v>8</v>
      </c>
      <c r="H55" s="29">
        <v>51</v>
      </c>
      <c r="I55" s="2">
        <v>18</v>
      </c>
      <c r="J55" s="2">
        <v>16</v>
      </c>
      <c r="K55" s="2">
        <v>9</v>
      </c>
      <c r="L55" s="2">
        <v>6</v>
      </c>
      <c r="M55" s="2">
        <v>1</v>
      </c>
      <c r="N55" s="2">
        <v>1</v>
      </c>
      <c r="O55" s="15"/>
      <c r="P55" s="15"/>
      <c r="Q55" s="15"/>
      <c r="R55" s="28">
        <v>59.9</v>
      </c>
      <c r="S55" s="23">
        <f t="shared" si="0"/>
        <v>3054.9</v>
      </c>
    </row>
    <row r="56" spans="1:19" ht="49.9" customHeight="1" x14ac:dyDescent="0.2">
      <c r="A56" s="4" t="s">
        <v>100</v>
      </c>
      <c r="B56" s="4" t="s">
        <v>101</v>
      </c>
      <c r="C56" s="18" t="s">
        <v>102</v>
      </c>
      <c r="D56" s="18" t="s">
        <v>32</v>
      </c>
      <c r="E56" s="15"/>
      <c r="F56" s="19" t="s">
        <v>103</v>
      </c>
      <c r="G56" s="18" t="s">
        <v>8</v>
      </c>
      <c r="H56" s="29">
        <v>101</v>
      </c>
      <c r="I56" s="2">
        <v>29</v>
      </c>
      <c r="J56" s="2">
        <v>29</v>
      </c>
      <c r="K56" s="2">
        <v>18</v>
      </c>
      <c r="L56" s="2">
        <v>25</v>
      </c>
      <c r="M56" s="15"/>
      <c r="N56" s="15"/>
      <c r="O56" s="15"/>
      <c r="P56" s="15"/>
      <c r="Q56" s="15"/>
      <c r="R56" s="28">
        <v>109</v>
      </c>
      <c r="S56" s="23">
        <f t="shared" si="0"/>
        <v>11009</v>
      </c>
    </row>
    <row r="57" spans="1:19" ht="49.9" customHeight="1" x14ac:dyDescent="0.2">
      <c r="A57" s="4" t="s">
        <v>104</v>
      </c>
      <c r="B57" s="4" t="s">
        <v>105</v>
      </c>
      <c r="C57" s="18" t="s">
        <v>102</v>
      </c>
      <c r="D57" s="18" t="s">
        <v>32</v>
      </c>
      <c r="E57" s="15"/>
      <c r="F57" s="19" t="s">
        <v>103</v>
      </c>
      <c r="G57" s="18" t="s">
        <v>8</v>
      </c>
      <c r="H57" s="29">
        <v>58</v>
      </c>
      <c r="I57" s="2">
        <v>15</v>
      </c>
      <c r="J57" s="2">
        <v>18</v>
      </c>
      <c r="K57" s="2">
        <v>15</v>
      </c>
      <c r="L57" s="2">
        <v>9</v>
      </c>
      <c r="M57" s="15"/>
      <c r="N57" s="2">
        <v>1</v>
      </c>
      <c r="O57" s="15"/>
      <c r="P57" s="15"/>
      <c r="Q57" s="15"/>
      <c r="R57" s="28">
        <v>109</v>
      </c>
      <c r="S57" s="23">
        <f t="shared" si="0"/>
        <v>6322</v>
      </c>
    </row>
    <row r="58" spans="1:19" ht="49.9" customHeight="1" x14ac:dyDescent="0.2">
      <c r="A58" s="4" t="s">
        <v>106</v>
      </c>
      <c r="B58" s="1">
        <v>19</v>
      </c>
      <c r="C58" s="18" t="s">
        <v>102</v>
      </c>
      <c r="D58" s="18" t="s">
        <v>32</v>
      </c>
      <c r="E58" s="15"/>
      <c r="F58" s="19" t="s">
        <v>103</v>
      </c>
      <c r="G58" s="18" t="s">
        <v>9</v>
      </c>
      <c r="H58" s="29">
        <v>15</v>
      </c>
      <c r="I58" s="15"/>
      <c r="J58" s="15"/>
      <c r="K58" s="2">
        <v>15</v>
      </c>
      <c r="L58" s="15"/>
      <c r="M58" s="15"/>
      <c r="N58" s="15"/>
      <c r="O58" s="15"/>
      <c r="P58" s="15"/>
      <c r="Q58" s="15"/>
      <c r="R58" s="28">
        <v>119</v>
      </c>
      <c r="S58" s="23">
        <f t="shared" si="0"/>
        <v>1785</v>
      </c>
    </row>
    <row r="59" spans="1:19" ht="49.9" customHeight="1" x14ac:dyDescent="0.2">
      <c r="A59" s="4" t="s">
        <v>107</v>
      </c>
      <c r="B59" s="4" t="s">
        <v>105</v>
      </c>
      <c r="C59" s="18" t="s">
        <v>102</v>
      </c>
      <c r="D59" s="18" t="s">
        <v>62</v>
      </c>
      <c r="E59" s="15"/>
      <c r="F59" s="19" t="s">
        <v>103</v>
      </c>
      <c r="G59" s="18" t="s">
        <v>8</v>
      </c>
      <c r="H59" s="29">
        <v>20</v>
      </c>
      <c r="I59" s="2">
        <v>2</v>
      </c>
      <c r="J59" s="2">
        <v>1</v>
      </c>
      <c r="K59" s="2">
        <v>5</v>
      </c>
      <c r="L59" s="2">
        <v>12</v>
      </c>
      <c r="M59" s="15"/>
      <c r="N59" s="15"/>
      <c r="O59" s="15"/>
      <c r="P59" s="15"/>
      <c r="Q59" s="15"/>
      <c r="R59" s="28">
        <v>109</v>
      </c>
      <c r="S59" s="23">
        <f t="shared" si="0"/>
        <v>2180</v>
      </c>
    </row>
    <row r="60" spans="1:19" ht="49.9" customHeight="1" x14ac:dyDescent="0.2">
      <c r="A60" s="4" t="s">
        <v>108</v>
      </c>
      <c r="B60" s="3">
        <v>2</v>
      </c>
      <c r="C60" s="18" t="s">
        <v>102</v>
      </c>
      <c r="D60" s="18" t="s">
        <v>32</v>
      </c>
      <c r="E60" s="15"/>
      <c r="F60" s="19" t="s">
        <v>103</v>
      </c>
      <c r="G60" s="18" t="s">
        <v>8</v>
      </c>
      <c r="H60" s="29">
        <v>238</v>
      </c>
      <c r="I60" s="2">
        <v>61</v>
      </c>
      <c r="J60" s="2">
        <v>106</v>
      </c>
      <c r="K60" s="2">
        <v>71</v>
      </c>
      <c r="L60" s="15"/>
      <c r="M60" s="15"/>
      <c r="N60" s="15"/>
      <c r="O60" s="15"/>
      <c r="P60" s="15"/>
      <c r="Q60" s="15"/>
      <c r="R60" s="28">
        <v>109</v>
      </c>
      <c r="S60" s="23">
        <f t="shared" si="0"/>
        <v>25942</v>
      </c>
    </row>
    <row r="61" spans="1:19" ht="49.9" customHeight="1" x14ac:dyDescent="0.2">
      <c r="A61" s="4" t="s">
        <v>109</v>
      </c>
      <c r="B61" s="1">
        <v>16</v>
      </c>
      <c r="C61" s="18" t="s">
        <v>102</v>
      </c>
      <c r="D61" s="18" t="s">
        <v>62</v>
      </c>
      <c r="E61" s="15"/>
      <c r="F61" s="19" t="s">
        <v>103</v>
      </c>
      <c r="G61" s="18" t="s">
        <v>8</v>
      </c>
      <c r="H61" s="29">
        <v>10</v>
      </c>
      <c r="I61" s="2">
        <v>5</v>
      </c>
      <c r="J61" s="2">
        <v>5</v>
      </c>
      <c r="K61" s="2">
        <v>0</v>
      </c>
      <c r="L61" s="15"/>
      <c r="M61" s="2">
        <v>0</v>
      </c>
      <c r="N61" s="2">
        <v>0</v>
      </c>
      <c r="O61" s="15"/>
      <c r="P61" s="15"/>
      <c r="Q61" s="15"/>
      <c r="R61" s="28">
        <v>99</v>
      </c>
      <c r="S61" s="23">
        <f t="shared" si="0"/>
        <v>990</v>
      </c>
    </row>
    <row r="62" spans="1:19" ht="49.9" customHeight="1" x14ac:dyDescent="0.2">
      <c r="A62" s="4" t="s">
        <v>110</v>
      </c>
      <c r="B62" s="4" t="s">
        <v>111</v>
      </c>
      <c r="C62" s="18" t="s">
        <v>102</v>
      </c>
      <c r="D62" s="18" t="s">
        <v>62</v>
      </c>
      <c r="E62" s="15"/>
      <c r="F62" s="19" t="s">
        <v>103</v>
      </c>
      <c r="G62" s="18" t="s">
        <v>8</v>
      </c>
      <c r="H62" s="29">
        <v>33</v>
      </c>
      <c r="I62" s="2">
        <v>3</v>
      </c>
      <c r="J62" s="2">
        <v>2</v>
      </c>
      <c r="K62" s="15"/>
      <c r="L62" s="2">
        <v>4</v>
      </c>
      <c r="M62" s="2">
        <v>2</v>
      </c>
      <c r="N62" s="2">
        <v>22</v>
      </c>
      <c r="O62" s="15"/>
      <c r="P62" s="15"/>
      <c r="Q62" s="15"/>
      <c r="R62" s="28">
        <v>139</v>
      </c>
      <c r="S62" s="23">
        <f t="shared" si="0"/>
        <v>4587</v>
      </c>
    </row>
    <row r="63" spans="1:19" ht="49.9" customHeight="1" x14ac:dyDescent="0.2">
      <c r="A63" s="4" t="s">
        <v>112</v>
      </c>
      <c r="B63" s="1">
        <v>12</v>
      </c>
      <c r="C63" s="18" t="s">
        <v>102</v>
      </c>
      <c r="D63" s="18" t="s">
        <v>32</v>
      </c>
      <c r="E63" s="15"/>
      <c r="F63" s="19" t="s">
        <v>113</v>
      </c>
      <c r="G63" s="18" t="s">
        <v>8</v>
      </c>
      <c r="H63" s="29">
        <v>333</v>
      </c>
      <c r="I63" s="2">
        <v>85</v>
      </c>
      <c r="J63" s="2">
        <v>88</v>
      </c>
      <c r="K63" s="2">
        <v>96</v>
      </c>
      <c r="L63" s="2">
        <v>50</v>
      </c>
      <c r="M63" s="2">
        <v>14</v>
      </c>
      <c r="N63" s="15"/>
      <c r="O63" s="15"/>
      <c r="P63" s="15"/>
      <c r="Q63" s="15"/>
      <c r="R63" s="28">
        <v>159</v>
      </c>
      <c r="S63" s="23">
        <f t="shared" si="0"/>
        <v>52947</v>
      </c>
    </row>
    <row r="64" spans="1:19" ht="49.9" customHeight="1" x14ac:dyDescent="0.2">
      <c r="A64" s="4" t="s">
        <v>114</v>
      </c>
      <c r="B64" s="4" t="s">
        <v>61</v>
      </c>
      <c r="C64" s="18" t="s">
        <v>102</v>
      </c>
      <c r="D64" s="18" t="s">
        <v>62</v>
      </c>
      <c r="E64" s="15"/>
      <c r="F64" s="19" t="s">
        <v>115</v>
      </c>
      <c r="G64" s="18" t="s">
        <v>9</v>
      </c>
      <c r="H64" s="29">
        <v>1</v>
      </c>
      <c r="I64" s="15"/>
      <c r="J64" s="2">
        <v>1</v>
      </c>
      <c r="K64" s="2">
        <v>0</v>
      </c>
      <c r="L64" s="2">
        <v>0</v>
      </c>
      <c r="M64" s="15"/>
      <c r="N64" s="15"/>
      <c r="O64" s="15"/>
      <c r="P64" s="15"/>
      <c r="Q64" s="15"/>
      <c r="R64" s="28">
        <v>89</v>
      </c>
      <c r="S64" s="23">
        <f t="shared" si="0"/>
        <v>89</v>
      </c>
    </row>
    <row r="65" spans="1:19" ht="49.9" customHeight="1" x14ac:dyDescent="0.2">
      <c r="A65" s="4" t="s">
        <v>116</v>
      </c>
      <c r="B65" s="1">
        <v>17</v>
      </c>
      <c r="C65" s="18" t="s">
        <v>102</v>
      </c>
      <c r="D65" s="18" t="s">
        <v>62</v>
      </c>
      <c r="E65" s="15"/>
      <c r="F65" s="19" t="s">
        <v>115</v>
      </c>
      <c r="G65" s="18" t="s">
        <v>8</v>
      </c>
      <c r="H65" s="29">
        <v>19</v>
      </c>
      <c r="I65" s="15"/>
      <c r="J65" s="15"/>
      <c r="K65" s="15"/>
      <c r="L65" s="15"/>
      <c r="M65" s="2">
        <v>19</v>
      </c>
      <c r="N65" s="15"/>
      <c r="O65" s="15"/>
      <c r="P65" s="15"/>
      <c r="Q65" s="15"/>
      <c r="R65" s="28">
        <v>79</v>
      </c>
      <c r="S65" s="23">
        <f t="shared" si="0"/>
        <v>1501</v>
      </c>
    </row>
    <row r="66" spans="1:19" ht="49.9" customHeight="1" x14ac:dyDescent="0.2">
      <c r="A66" s="4" t="s">
        <v>117</v>
      </c>
      <c r="B66" s="1">
        <v>32</v>
      </c>
      <c r="C66" s="18" t="s">
        <v>102</v>
      </c>
      <c r="D66" s="18" t="s">
        <v>32</v>
      </c>
      <c r="E66" s="15"/>
      <c r="F66" s="19" t="s">
        <v>113</v>
      </c>
      <c r="G66" s="18" t="s">
        <v>9</v>
      </c>
      <c r="H66" s="29">
        <v>60</v>
      </c>
      <c r="I66" s="15"/>
      <c r="J66" s="15"/>
      <c r="K66" s="2">
        <v>1</v>
      </c>
      <c r="L66" s="2">
        <v>11</v>
      </c>
      <c r="M66" s="2">
        <v>16</v>
      </c>
      <c r="N66" s="2">
        <v>32</v>
      </c>
      <c r="O66" s="15"/>
      <c r="P66" s="15"/>
      <c r="Q66" s="15"/>
      <c r="R66" s="28">
        <v>139</v>
      </c>
      <c r="S66" s="23">
        <f t="shared" si="0"/>
        <v>8340</v>
      </c>
    </row>
    <row r="67" spans="1:19" ht="49.9" customHeight="1" x14ac:dyDescent="0.2">
      <c r="A67" s="4" t="s">
        <v>118</v>
      </c>
      <c r="B67" s="1">
        <v>33</v>
      </c>
      <c r="C67" s="18" t="s">
        <v>102</v>
      </c>
      <c r="D67" s="18" t="s">
        <v>32</v>
      </c>
      <c r="E67" s="15"/>
      <c r="F67" s="19" t="s">
        <v>103</v>
      </c>
      <c r="G67" s="18" t="s">
        <v>9</v>
      </c>
      <c r="H67" s="29">
        <v>59</v>
      </c>
      <c r="I67" s="15"/>
      <c r="J67" s="2">
        <v>35</v>
      </c>
      <c r="K67" s="2">
        <v>23</v>
      </c>
      <c r="L67" s="2">
        <v>1</v>
      </c>
      <c r="M67" s="15"/>
      <c r="N67" s="15"/>
      <c r="O67" s="15"/>
      <c r="P67" s="15"/>
      <c r="Q67" s="15"/>
      <c r="R67" s="28">
        <v>119</v>
      </c>
      <c r="S67" s="23">
        <f t="shared" si="0"/>
        <v>7021</v>
      </c>
    </row>
    <row r="68" spans="1:19" ht="49.9" customHeight="1" x14ac:dyDescent="0.2">
      <c r="A68" s="4" t="s">
        <v>119</v>
      </c>
      <c r="B68" s="1">
        <v>16</v>
      </c>
      <c r="C68" s="18" t="s">
        <v>102</v>
      </c>
      <c r="D68" s="18" t="s">
        <v>32</v>
      </c>
      <c r="E68" s="15"/>
      <c r="F68" s="19" t="s">
        <v>103</v>
      </c>
      <c r="G68" s="18" t="s">
        <v>9</v>
      </c>
      <c r="H68" s="29">
        <v>51</v>
      </c>
      <c r="I68" s="15"/>
      <c r="J68" s="2">
        <v>23</v>
      </c>
      <c r="K68" s="2">
        <v>27</v>
      </c>
      <c r="L68" s="15"/>
      <c r="M68" s="2">
        <v>1</v>
      </c>
      <c r="N68" s="15"/>
      <c r="O68" s="15"/>
      <c r="P68" s="15"/>
      <c r="Q68" s="15"/>
      <c r="R68" s="28">
        <v>129</v>
      </c>
      <c r="S68" s="23">
        <f t="shared" si="0"/>
        <v>6579</v>
      </c>
    </row>
    <row r="69" spans="1:19" ht="49.9" customHeight="1" x14ac:dyDescent="0.2">
      <c r="A69" s="4" t="s">
        <v>120</v>
      </c>
      <c r="B69" s="1">
        <v>33</v>
      </c>
      <c r="C69" s="18" t="s">
        <v>102</v>
      </c>
      <c r="D69" s="18" t="s">
        <v>62</v>
      </c>
      <c r="E69" s="15"/>
      <c r="F69" s="19" t="s">
        <v>103</v>
      </c>
      <c r="G69" s="18" t="s">
        <v>8</v>
      </c>
      <c r="H69" s="29">
        <v>10</v>
      </c>
      <c r="I69" s="2">
        <v>1</v>
      </c>
      <c r="J69" s="2">
        <v>2</v>
      </c>
      <c r="K69" s="2">
        <v>2</v>
      </c>
      <c r="L69" s="2">
        <v>2</v>
      </c>
      <c r="M69" s="2">
        <v>2</v>
      </c>
      <c r="N69" s="2">
        <v>1</v>
      </c>
      <c r="O69" s="15"/>
      <c r="P69" s="15"/>
      <c r="Q69" s="15"/>
      <c r="R69" s="28">
        <v>89</v>
      </c>
      <c r="S69" s="23">
        <f t="shared" si="0"/>
        <v>890</v>
      </c>
    </row>
    <row r="70" spans="1:19" ht="49.9" customHeight="1" x14ac:dyDescent="0.2">
      <c r="A70" s="4" t="s">
        <v>121</v>
      </c>
      <c r="B70" s="4" t="s">
        <v>122</v>
      </c>
      <c r="C70" s="18" t="s">
        <v>102</v>
      </c>
      <c r="D70" s="18" t="s">
        <v>32</v>
      </c>
      <c r="E70" s="15"/>
      <c r="F70" s="19" t="s">
        <v>113</v>
      </c>
      <c r="G70" s="18" t="s">
        <v>9</v>
      </c>
      <c r="H70" s="29">
        <v>51</v>
      </c>
      <c r="I70" s="15"/>
      <c r="J70" s="2">
        <v>51</v>
      </c>
      <c r="K70" s="15"/>
      <c r="L70" s="15"/>
      <c r="M70" s="15"/>
      <c r="N70" s="15"/>
      <c r="O70" s="15"/>
      <c r="P70" s="15"/>
      <c r="Q70" s="15"/>
      <c r="R70" s="28">
        <v>69.900000000000006</v>
      </c>
      <c r="S70" s="23">
        <f t="shared" si="0"/>
        <v>3564.9</v>
      </c>
    </row>
    <row r="71" spans="1:19" ht="49.9" customHeight="1" x14ac:dyDescent="0.2">
      <c r="A71" s="4" t="s">
        <v>123</v>
      </c>
      <c r="B71" s="1">
        <v>34</v>
      </c>
      <c r="C71" s="18" t="s">
        <v>102</v>
      </c>
      <c r="D71" s="18" t="s">
        <v>32</v>
      </c>
      <c r="E71" s="15"/>
      <c r="F71" s="19" t="s">
        <v>103</v>
      </c>
      <c r="G71" s="18" t="s">
        <v>8</v>
      </c>
      <c r="H71" s="29">
        <v>130</v>
      </c>
      <c r="I71" s="15"/>
      <c r="J71" s="15"/>
      <c r="K71" s="2">
        <v>2</v>
      </c>
      <c r="L71" s="2">
        <v>29</v>
      </c>
      <c r="M71" s="2">
        <v>48</v>
      </c>
      <c r="N71" s="2">
        <v>51</v>
      </c>
      <c r="O71" s="15"/>
      <c r="P71" s="15"/>
      <c r="Q71" s="15"/>
      <c r="R71" s="28">
        <v>79.900000000000006</v>
      </c>
      <c r="S71" s="23">
        <f t="shared" si="0"/>
        <v>10387</v>
      </c>
    </row>
    <row r="72" spans="1:19" ht="49.9" customHeight="1" x14ac:dyDescent="0.2">
      <c r="A72" s="4" t="s">
        <v>124</v>
      </c>
      <c r="B72" s="4" t="s">
        <v>125</v>
      </c>
      <c r="C72" s="18" t="s">
        <v>102</v>
      </c>
      <c r="D72" s="18" t="s">
        <v>32</v>
      </c>
      <c r="E72" s="15"/>
      <c r="F72" s="19" t="s">
        <v>103</v>
      </c>
      <c r="G72" s="18" t="s">
        <v>8</v>
      </c>
      <c r="H72" s="29">
        <v>88</v>
      </c>
      <c r="I72" s="2">
        <v>17</v>
      </c>
      <c r="J72" s="2">
        <v>21</v>
      </c>
      <c r="K72" s="2">
        <v>5</v>
      </c>
      <c r="L72" s="2">
        <v>14</v>
      </c>
      <c r="M72" s="2">
        <v>19</v>
      </c>
      <c r="N72" s="2">
        <v>12</v>
      </c>
      <c r="O72" s="15"/>
      <c r="P72" s="15"/>
      <c r="Q72" s="15"/>
      <c r="R72" s="28">
        <v>89.9</v>
      </c>
      <c r="S72" s="23">
        <f t="shared" si="0"/>
        <v>7911.2000000000007</v>
      </c>
    </row>
    <row r="73" spans="1:19" ht="49.9" customHeight="1" x14ac:dyDescent="0.2">
      <c r="A73" s="4" t="s">
        <v>126</v>
      </c>
      <c r="B73" s="4" t="s">
        <v>42</v>
      </c>
      <c r="C73" s="18" t="s">
        <v>102</v>
      </c>
      <c r="D73" s="18" t="s">
        <v>32</v>
      </c>
      <c r="E73" s="15"/>
      <c r="F73" s="19" t="s">
        <v>103</v>
      </c>
      <c r="G73" s="18" t="s">
        <v>8</v>
      </c>
      <c r="H73" s="29">
        <v>20</v>
      </c>
      <c r="I73" s="2">
        <v>6</v>
      </c>
      <c r="J73" s="2">
        <v>12</v>
      </c>
      <c r="K73" s="2">
        <v>2</v>
      </c>
      <c r="L73" s="15"/>
      <c r="M73" s="2">
        <v>0</v>
      </c>
      <c r="N73" s="15"/>
      <c r="O73" s="15"/>
      <c r="P73" s="15"/>
      <c r="Q73" s="15"/>
      <c r="R73" s="28">
        <v>119</v>
      </c>
      <c r="S73" s="23">
        <f t="shared" si="0"/>
        <v>2380</v>
      </c>
    </row>
    <row r="74" spans="1:19" ht="49.9" customHeight="1" x14ac:dyDescent="0.2">
      <c r="A74" s="4" t="s">
        <v>127</v>
      </c>
      <c r="B74" s="4" t="s">
        <v>42</v>
      </c>
      <c r="C74" s="18" t="s">
        <v>102</v>
      </c>
      <c r="D74" s="18" t="s">
        <v>62</v>
      </c>
      <c r="E74" s="15"/>
      <c r="F74" s="19" t="s">
        <v>103</v>
      </c>
      <c r="G74" s="18" t="s">
        <v>8</v>
      </c>
      <c r="H74" s="29">
        <v>15</v>
      </c>
      <c r="I74" s="2">
        <v>2</v>
      </c>
      <c r="J74" s="2">
        <v>8</v>
      </c>
      <c r="K74" s="15"/>
      <c r="L74" s="2">
        <v>2</v>
      </c>
      <c r="M74" s="15"/>
      <c r="N74" s="2">
        <v>3</v>
      </c>
      <c r="O74" s="15"/>
      <c r="P74" s="15"/>
      <c r="Q74" s="15"/>
      <c r="R74" s="28">
        <v>119</v>
      </c>
      <c r="S74" s="23">
        <f t="shared" ref="S74:S137" si="1">R74*H74</f>
        <v>1785</v>
      </c>
    </row>
    <row r="75" spans="1:19" ht="49.9" customHeight="1" x14ac:dyDescent="0.2">
      <c r="A75" s="4" t="s">
        <v>128</v>
      </c>
      <c r="B75" s="4" t="s">
        <v>74</v>
      </c>
      <c r="C75" s="18" t="s">
        <v>102</v>
      </c>
      <c r="D75" s="18" t="s">
        <v>32</v>
      </c>
      <c r="E75" s="15"/>
      <c r="F75" s="19" t="s">
        <v>103</v>
      </c>
      <c r="G75" s="18" t="s">
        <v>8</v>
      </c>
      <c r="H75" s="29">
        <v>109</v>
      </c>
      <c r="I75" s="2">
        <v>40</v>
      </c>
      <c r="J75" s="2">
        <v>37</v>
      </c>
      <c r="K75" s="2">
        <v>24</v>
      </c>
      <c r="L75" s="15"/>
      <c r="M75" s="15"/>
      <c r="N75" s="2">
        <v>7</v>
      </c>
      <c r="O75" s="2">
        <v>1</v>
      </c>
      <c r="P75" s="15"/>
      <c r="Q75" s="15"/>
      <c r="R75" s="28">
        <v>109</v>
      </c>
      <c r="S75" s="23">
        <f t="shared" si="1"/>
        <v>11881</v>
      </c>
    </row>
    <row r="76" spans="1:19" ht="49.9" customHeight="1" x14ac:dyDescent="0.2">
      <c r="A76" s="4" t="s">
        <v>129</v>
      </c>
      <c r="B76" s="4" t="s">
        <v>87</v>
      </c>
      <c r="C76" s="18" t="s">
        <v>102</v>
      </c>
      <c r="D76" s="18" t="s">
        <v>32</v>
      </c>
      <c r="E76" s="15"/>
      <c r="F76" s="19" t="s">
        <v>103</v>
      </c>
      <c r="G76" s="18" t="s">
        <v>8</v>
      </c>
      <c r="H76" s="29">
        <v>130</v>
      </c>
      <c r="I76" s="2">
        <v>41</v>
      </c>
      <c r="J76" s="2">
        <v>54</v>
      </c>
      <c r="K76" s="2">
        <v>32</v>
      </c>
      <c r="L76" s="2">
        <v>1</v>
      </c>
      <c r="M76" s="15"/>
      <c r="N76" s="2">
        <v>2</v>
      </c>
      <c r="O76" s="15"/>
      <c r="P76" s="15"/>
      <c r="Q76" s="15"/>
      <c r="R76" s="28">
        <v>119</v>
      </c>
      <c r="S76" s="23">
        <f t="shared" si="1"/>
        <v>15470</v>
      </c>
    </row>
    <row r="77" spans="1:19" ht="49.9" customHeight="1" x14ac:dyDescent="0.2">
      <c r="A77" s="4" t="s">
        <v>130</v>
      </c>
      <c r="B77" s="4" t="s">
        <v>74</v>
      </c>
      <c r="C77" s="18" t="s">
        <v>102</v>
      </c>
      <c r="D77" s="18" t="s">
        <v>32</v>
      </c>
      <c r="E77" s="15"/>
      <c r="F77" s="19" t="s">
        <v>103</v>
      </c>
      <c r="G77" s="18" t="s">
        <v>8</v>
      </c>
      <c r="H77" s="29">
        <v>6</v>
      </c>
      <c r="I77" s="2">
        <v>0</v>
      </c>
      <c r="J77" s="2">
        <v>4</v>
      </c>
      <c r="K77" s="2">
        <v>2</v>
      </c>
      <c r="L77" s="15"/>
      <c r="M77" s="15"/>
      <c r="N77" s="15"/>
      <c r="O77" s="15"/>
      <c r="P77" s="15"/>
      <c r="Q77" s="15"/>
      <c r="R77" s="28">
        <v>119</v>
      </c>
      <c r="S77" s="23">
        <f t="shared" si="1"/>
        <v>714</v>
      </c>
    </row>
    <row r="78" spans="1:19" ht="49.9" customHeight="1" x14ac:dyDescent="0.2">
      <c r="A78" s="4" t="s">
        <v>131</v>
      </c>
      <c r="B78" s="3">
        <v>2</v>
      </c>
      <c r="C78" s="18" t="s">
        <v>102</v>
      </c>
      <c r="D78" s="18" t="s">
        <v>32</v>
      </c>
      <c r="E78" s="15"/>
      <c r="F78" s="19" t="s">
        <v>113</v>
      </c>
      <c r="G78" s="18" t="s">
        <v>1</v>
      </c>
      <c r="H78" s="29">
        <v>26</v>
      </c>
      <c r="I78" s="2">
        <v>11</v>
      </c>
      <c r="J78" s="2">
        <v>15</v>
      </c>
      <c r="K78" s="15"/>
      <c r="L78" s="15"/>
      <c r="M78" s="15"/>
      <c r="N78" s="15"/>
      <c r="O78" s="15"/>
      <c r="P78" s="15"/>
      <c r="Q78" s="15"/>
      <c r="R78" s="28">
        <v>99.9</v>
      </c>
      <c r="S78" s="23">
        <f t="shared" si="1"/>
        <v>2597.4</v>
      </c>
    </row>
    <row r="79" spans="1:19" ht="49.9" customHeight="1" x14ac:dyDescent="0.2">
      <c r="A79" s="4" t="s">
        <v>132</v>
      </c>
      <c r="B79" s="1">
        <v>33</v>
      </c>
      <c r="C79" s="18" t="s">
        <v>102</v>
      </c>
      <c r="D79" s="18" t="s">
        <v>32</v>
      </c>
      <c r="E79" s="15"/>
      <c r="F79" s="19" t="s">
        <v>113</v>
      </c>
      <c r="G79" s="18" t="s">
        <v>9</v>
      </c>
      <c r="H79" s="29">
        <v>22</v>
      </c>
      <c r="I79" s="15"/>
      <c r="J79" s="2">
        <v>8</v>
      </c>
      <c r="K79" s="2">
        <v>14</v>
      </c>
      <c r="L79" s="15"/>
      <c r="M79" s="15"/>
      <c r="N79" s="15"/>
      <c r="O79" s="15"/>
      <c r="P79" s="15"/>
      <c r="Q79" s="15"/>
      <c r="R79" s="28">
        <v>99.9</v>
      </c>
      <c r="S79" s="23">
        <f t="shared" si="1"/>
        <v>2197.8000000000002</v>
      </c>
    </row>
    <row r="80" spans="1:19" ht="49.9" customHeight="1" x14ac:dyDescent="0.2">
      <c r="A80" s="4" t="s">
        <v>133</v>
      </c>
      <c r="B80" s="3">
        <v>3</v>
      </c>
      <c r="C80" s="18" t="s">
        <v>102</v>
      </c>
      <c r="D80" s="18" t="s">
        <v>32</v>
      </c>
      <c r="E80" s="15"/>
      <c r="F80" s="19" t="s">
        <v>113</v>
      </c>
      <c r="G80" s="2">
        <v>6</v>
      </c>
      <c r="H80" s="29">
        <v>20</v>
      </c>
      <c r="I80" s="15"/>
      <c r="J80" s="15"/>
      <c r="K80" s="2">
        <v>20</v>
      </c>
      <c r="L80" s="15"/>
      <c r="M80" s="15"/>
      <c r="N80" s="15"/>
      <c r="O80" s="15"/>
      <c r="P80" s="15"/>
      <c r="Q80" s="15"/>
      <c r="R80" s="28">
        <v>93.9</v>
      </c>
      <c r="S80" s="23">
        <f t="shared" si="1"/>
        <v>1878</v>
      </c>
    </row>
    <row r="81" spans="1:19" ht="49.9" customHeight="1" x14ac:dyDescent="0.2">
      <c r="A81" s="4" t="s">
        <v>133</v>
      </c>
      <c r="B81" s="1">
        <v>33</v>
      </c>
      <c r="C81" s="18" t="s">
        <v>102</v>
      </c>
      <c r="D81" s="18" t="s">
        <v>32</v>
      </c>
      <c r="E81" s="15"/>
      <c r="F81" s="19" t="s">
        <v>113</v>
      </c>
      <c r="G81" s="2">
        <v>6</v>
      </c>
      <c r="H81" s="29">
        <v>22</v>
      </c>
      <c r="I81" s="15"/>
      <c r="J81" s="15"/>
      <c r="K81" s="2">
        <v>22</v>
      </c>
      <c r="L81" s="15"/>
      <c r="M81" s="15"/>
      <c r="N81" s="15"/>
      <c r="O81" s="15"/>
      <c r="P81" s="15"/>
      <c r="Q81" s="15"/>
      <c r="R81" s="28">
        <v>93.9</v>
      </c>
      <c r="S81" s="23">
        <f t="shared" si="1"/>
        <v>2065.8000000000002</v>
      </c>
    </row>
    <row r="82" spans="1:19" ht="49.9" customHeight="1" x14ac:dyDescent="0.2">
      <c r="A82" s="4" t="s">
        <v>134</v>
      </c>
      <c r="B82" s="4" t="s">
        <v>135</v>
      </c>
      <c r="C82" s="18" t="s">
        <v>102</v>
      </c>
      <c r="D82" s="18" t="s">
        <v>32</v>
      </c>
      <c r="E82" s="15"/>
      <c r="F82" s="19" t="s">
        <v>113</v>
      </c>
      <c r="G82" s="18" t="s">
        <v>1</v>
      </c>
      <c r="H82" s="29">
        <v>29</v>
      </c>
      <c r="I82" s="2">
        <v>27</v>
      </c>
      <c r="J82" s="2">
        <v>2</v>
      </c>
      <c r="K82" s="15"/>
      <c r="L82" s="15"/>
      <c r="M82" s="15"/>
      <c r="N82" s="15"/>
      <c r="O82" s="15"/>
      <c r="P82" s="15"/>
      <c r="Q82" s="15"/>
      <c r="R82" s="28">
        <v>79.900000000000006</v>
      </c>
      <c r="S82" s="23">
        <f t="shared" si="1"/>
        <v>2317.1000000000004</v>
      </c>
    </row>
    <row r="83" spans="1:19" ht="49.9" customHeight="1" x14ac:dyDescent="0.2">
      <c r="A83" s="4" t="s">
        <v>136</v>
      </c>
      <c r="B83" s="1">
        <v>34</v>
      </c>
      <c r="C83" s="18" t="s">
        <v>102</v>
      </c>
      <c r="D83" s="18" t="s">
        <v>32</v>
      </c>
      <c r="E83" s="15"/>
      <c r="F83" s="19" t="s">
        <v>113</v>
      </c>
      <c r="G83" s="18" t="s">
        <v>9</v>
      </c>
      <c r="H83" s="29">
        <v>36</v>
      </c>
      <c r="I83" s="15"/>
      <c r="J83" s="2">
        <v>25</v>
      </c>
      <c r="K83" s="2">
        <v>6</v>
      </c>
      <c r="L83" s="2">
        <v>3</v>
      </c>
      <c r="M83" s="2">
        <v>2</v>
      </c>
      <c r="N83" s="15"/>
      <c r="O83" s="15"/>
      <c r="P83" s="15"/>
      <c r="Q83" s="15"/>
      <c r="R83" s="28">
        <v>79</v>
      </c>
      <c r="S83" s="23">
        <f t="shared" si="1"/>
        <v>2844</v>
      </c>
    </row>
    <row r="84" spans="1:19" ht="49.9" customHeight="1" x14ac:dyDescent="0.2">
      <c r="A84" s="4" t="s">
        <v>137</v>
      </c>
      <c r="B84" s="1">
        <v>33</v>
      </c>
      <c r="C84" s="18" t="s">
        <v>102</v>
      </c>
      <c r="D84" s="18" t="s">
        <v>32</v>
      </c>
      <c r="E84" s="15"/>
      <c r="F84" s="19" t="s">
        <v>113</v>
      </c>
      <c r="G84" s="18" t="s">
        <v>9</v>
      </c>
      <c r="H84" s="29">
        <v>13</v>
      </c>
      <c r="I84" s="15"/>
      <c r="J84" s="2">
        <v>2</v>
      </c>
      <c r="K84" s="2">
        <v>6</v>
      </c>
      <c r="L84" s="2">
        <v>4</v>
      </c>
      <c r="M84" s="2">
        <v>1</v>
      </c>
      <c r="N84" s="15"/>
      <c r="O84" s="15"/>
      <c r="P84" s="15"/>
      <c r="Q84" s="15"/>
      <c r="R84" s="28">
        <v>109</v>
      </c>
      <c r="S84" s="23">
        <f t="shared" si="1"/>
        <v>1417</v>
      </c>
    </row>
    <row r="85" spans="1:19" ht="49.9" customHeight="1" x14ac:dyDescent="0.2">
      <c r="A85" s="4" t="s">
        <v>138</v>
      </c>
      <c r="B85" s="1">
        <v>34</v>
      </c>
      <c r="C85" s="18" t="s">
        <v>102</v>
      </c>
      <c r="D85" s="18" t="s">
        <v>32</v>
      </c>
      <c r="E85" s="15"/>
      <c r="F85" s="19" t="s">
        <v>113</v>
      </c>
      <c r="G85" s="2">
        <v>6</v>
      </c>
      <c r="H85" s="29">
        <v>122</v>
      </c>
      <c r="I85" s="15"/>
      <c r="J85" s="15"/>
      <c r="K85" s="2">
        <v>108</v>
      </c>
      <c r="L85" s="2">
        <v>14</v>
      </c>
      <c r="M85" s="15"/>
      <c r="N85" s="15"/>
      <c r="O85" s="15"/>
      <c r="P85" s="15"/>
      <c r="Q85" s="15"/>
      <c r="R85" s="28">
        <v>89.9</v>
      </c>
      <c r="S85" s="23">
        <f t="shared" si="1"/>
        <v>10967.800000000001</v>
      </c>
    </row>
    <row r="86" spans="1:19" ht="49.9" customHeight="1" x14ac:dyDescent="0.2">
      <c r="A86" s="4" t="s">
        <v>139</v>
      </c>
      <c r="B86" s="3">
        <v>5</v>
      </c>
      <c r="C86" s="18" t="s">
        <v>31</v>
      </c>
      <c r="D86" s="18" t="s">
        <v>32</v>
      </c>
      <c r="E86" s="15"/>
      <c r="F86" s="19" t="s">
        <v>140</v>
      </c>
      <c r="G86" s="18" t="s">
        <v>1</v>
      </c>
      <c r="H86" s="29">
        <v>55</v>
      </c>
      <c r="I86" s="2">
        <v>46</v>
      </c>
      <c r="J86" s="2">
        <v>9</v>
      </c>
      <c r="K86" s="15"/>
      <c r="L86" s="15"/>
      <c r="M86" s="15"/>
      <c r="N86" s="15"/>
      <c r="O86" s="15"/>
      <c r="P86" s="15"/>
      <c r="Q86" s="15"/>
      <c r="R86" s="28">
        <v>142</v>
      </c>
      <c r="S86" s="23">
        <f t="shared" si="1"/>
        <v>7810</v>
      </c>
    </row>
    <row r="87" spans="1:19" ht="49.9" customHeight="1" x14ac:dyDescent="0.2">
      <c r="A87" s="4" t="s">
        <v>139</v>
      </c>
      <c r="B87" s="1">
        <v>55</v>
      </c>
      <c r="C87" s="18" t="s">
        <v>31</v>
      </c>
      <c r="D87" s="18" t="s">
        <v>32</v>
      </c>
      <c r="E87" s="15"/>
      <c r="F87" s="19" t="s">
        <v>140</v>
      </c>
      <c r="G87" s="18" t="s">
        <v>1</v>
      </c>
      <c r="H87" s="29">
        <v>20</v>
      </c>
      <c r="I87" s="2">
        <v>20</v>
      </c>
      <c r="J87" s="15"/>
      <c r="K87" s="15"/>
      <c r="L87" s="15"/>
      <c r="M87" s="15"/>
      <c r="N87" s="15"/>
      <c r="O87" s="15"/>
      <c r="P87" s="15"/>
      <c r="Q87" s="15"/>
      <c r="R87" s="28">
        <v>142</v>
      </c>
      <c r="S87" s="23">
        <f t="shared" si="1"/>
        <v>2840</v>
      </c>
    </row>
    <row r="88" spans="1:19" ht="49.9" customHeight="1" x14ac:dyDescent="0.2">
      <c r="A88" s="4" t="s">
        <v>141</v>
      </c>
      <c r="B88" s="1">
        <v>56</v>
      </c>
      <c r="C88" s="18" t="s">
        <v>31</v>
      </c>
      <c r="D88" s="18" t="s">
        <v>32</v>
      </c>
      <c r="E88" s="15"/>
      <c r="F88" s="19" t="s">
        <v>140</v>
      </c>
      <c r="G88" s="18" t="s">
        <v>8</v>
      </c>
      <c r="H88" s="29">
        <v>39</v>
      </c>
      <c r="I88" s="2">
        <v>5</v>
      </c>
      <c r="J88" s="2">
        <v>11</v>
      </c>
      <c r="K88" s="2">
        <v>10</v>
      </c>
      <c r="L88" s="2">
        <v>5</v>
      </c>
      <c r="M88" s="2">
        <v>2</v>
      </c>
      <c r="N88" s="2">
        <v>6</v>
      </c>
      <c r="O88" s="15"/>
      <c r="P88" s="15"/>
      <c r="Q88" s="15"/>
      <c r="R88" s="28">
        <v>128</v>
      </c>
      <c r="S88" s="23">
        <f t="shared" si="1"/>
        <v>4992</v>
      </c>
    </row>
    <row r="89" spans="1:19" ht="49.9" customHeight="1" x14ac:dyDescent="0.2">
      <c r="A89" s="4" t="s">
        <v>142</v>
      </c>
      <c r="B89" s="1">
        <v>28</v>
      </c>
      <c r="C89" s="18" t="s">
        <v>31</v>
      </c>
      <c r="D89" s="18" t="s">
        <v>32</v>
      </c>
      <c r="E89" s="15"/>
      <c r="F89" s="19" t="s">
        <v>140</v>
      </c>
      <c r="G89" s="18" t="s">
        <v>8</v>
      </c>
      <c r="H89" s="29">
        <v>114</v>
      </c>
      <c r="I89" s="2">
        <v>4</v>
      </c>
      <c r="J89" s="2">
        <v>17</v>
      </c>
      <c r="K89" s="2">
        <v>59</v>
      </c>
      <c r="L89" s="2">
        <v>29</v>
      </c>
      <c r="M89" s="2">
        <v>5</v>
      </c>
      <c r="N89" s="15"/>
      <c r="O89" s="15"/>
      <c r="P89" s="15"/>
      <c r="Q89" s="15"/>
      <c r="R89" s="28">
        <v>119</v>
      </c>
      <c r="S89" s="23">
        <f t="shared" si="1"/>
        <v>13566</v>
      </c>
    </row>
    <row r="90" spans="1:19" ht="49.9" customHeight="1" x14ac:dyDescent="0.2">
      <c r="A90" s="4" t="s">
        <v>143</v>
      </c>
      <c r="B90" s="3">
        <v>3</v>
      </c>
      <c r="C90" s="18" t="s">
        <v>31</v>
      </c>
      <c r="D90" s="18" t="s">
        <v>32</v>
      </c>
      <c r="E90" s="15"/>
      <c r="F90" s="19" t="s">
        <v>144</v>
      </c>
      <c r="G90" s="18" t="s">
        <v>8</v>
      </c>
      <c r="H90" s="29">
        <v>38</v>
      </c>
      <c r="I90" s="2">
        <v>4</v>
      </c>
      <c r="J90" s="2">
        <v>2</v>
      </c>
      <c r="K90" s="2">
        <v>15</v>
      </c>
      <c r="L90" s="15"/>
      <c r="M90" s="2">
        <v>11</v>
      </c>
      <c r="N90" s="2">
        <v>4</v>
      </c>
      <c r="O90" s="2">
        <v>2</v>
      </c>
      <c r="P90" s="15"/>
      <c r="Q90" s="15"/>
      <c r="R90" s="28">
        <v>159</v>
      </c>
      <c r="S90" s="23">
        <f t="shared" si="1"/>
        <v>6042</v>
      </c>
    </row>
    <row r="91" spans="1:19" ht="49.9" customHeight="1" x14ac:dyDescent="0.2">
      <c r="A91" s="4" t="s">
        <v>145</v>
      </c>
      <c r="B91" s="1">
        <v>36</v>
      </c>
      <c r="C91" s="18" t="s">
        <v>31</v>
      </c>
      <c r="D91" s="18" t="s">
        <v>32</v>
      </c>
      <c r="E91" s="15"/>
      <c r="F91" s="19" t="s">
        <v>140</v>
      </c>
      <c r="G91" s="18" t="s">
        <v>8</v>
      </c>
      <c r="H91" s="29">
        <v>89</v>
      </c>
      <c r="I91" s="15"/>
      <c r="J91" s="2">
        <v>10</v>
      </c>
      <c r="K91" s="2">
        <v>76</v>
      </c>
      <c r="L91" s="2">
        <v>3</v>
      </c>
      <c r="M91" s="2">
        <v>0</v>
      </c>
      <c r="N91" s="15"/>
      <c r="O91" s="15"/>
      <c r="P91" s="15"/>
      <c r="Q91" s="15"/>
      <c r="R91" s="28">
        <v>159</v>
      </c>
      <c r="S91" s="23">
        <f t="shared" si="1"/>
        <v>14151</v>
      </c>
    </row>
    <row r="92" spans="1:19" ht="49.9" customHeight="1" x14ac:dyDescent="0.2">
      <c r="A92" s="4" t="s">
        <v>146</v>
      </c>
      <c r="B92" s="1">
        <v>33</v>
      </c>
      <c r="C92" s="18" t="s">
        <v>147</v>
      </c>
      <c r="D92" s="18" t="s">
        <v>32</v>
      </c>
      <c r="E92" s="15"/>
      <c r="F92" s="19" t="s">
        <v>147</v>
      </c>
      <c r="G92" s="18" t="s">
        <v>1</v>
      </c>
      <c r="H92" s="29">
        <v>207</v>
      </c>
      <c r="I92" s="2">
        <v>161</v>
      </c>
      <c r="J92" s="2">
        <v>46</v>
      </c>
      <c r="K92" s="15"/>
      <c r="L92" s="15"/>
      <c r="M92" s="15"/>
      <c r="N92" s="15"/>
      <c r="O92" s="15"/>
      <c r="P92" s="15"/>
      <c r="Q92" s="15"/>
      <c r="R92" s="28">
        <v>29</v>
      </c>
      <c r="S92" s="23">
        <f t="shared" si="1"/>
        <v>6003</v>
      </c>
    </row>
    <row r="93" spans="1:19" ht="49.9" customHeight="1" x14ac:dyDescent="0.2">
      <c r="A93" s="4" t="s">
        <v>148</v>
      </c>
      <c r="B93" s="1">
        <v>15</v>
      </c>
      <c r="C93" s="18" t="s">
        <v>147</v>
      </c>
      <c r="D93" s="18" t="s">
        <v>32</v>
      </c>
      <c r="E93" s="15"/>
      <c r="F93" s="19" t="s">
        <v>147</v>
      </c>
      <c r="G93" s="18" t="s">
        <v>1</v>
      </c>
      <c r="H93" s="29">
        <v>204</v>
      </c>
      <c r="I93" s="15"/>
      <c r="J93" s="2">
        <v>204</v>
      </c>
      <c r="K93" s="15"/>
      <c r="L93" s="15"/>
      <c r="M93" s="15"/>
      <c r="N93" s="15"/>
      <c r="O93" s="15"/>
      <c r="P93" s="15"/>
      <c r="Q93" s="15"/>
      <c r="R93" s="28">
        <v>29.9</v>
      </c>
      <c r="S93" s="23">
        <f t="shared" si="1"/>
        <v>6099.5999999999995</v>
      </c>
    </row>
    <row r="94" spans="1:19" ht="49.9" customHeight="1" x14ac:dyDescent="0.2">
      <c r="A94" s="4" t="s">
        <v>149</v>
      </c>
      <c r="B94" s="1">
        <v>33</v>
      </c>
      <c r="C94" s="18" t="s">
        <v>147</v>
      </c>
      <c r="D94" s="18" t="s">
        <v>32</v>
      </c>
      <c r="E94" s="15"/>
      <c r="F94" s="19" t="s">
        <v>147</v>
      </c>
      <c r="G94" s="18" t="s">
        <v>1</v>
      </c>
      <c r="H94" s="29">
        <v>57</v>
      </c>
      <c r="I94" s="2">
        <v>57</v>
      </c>
      <c r="J94" s="15"/>
      <c r="K94" s="15"/>
      <c r="L94" s="15"/>
      <c r="M94" s="15"/>
      <c r="N94" s="15"/>
      <c r="O94" s="15"/>
      <c r="P94" s="15"/>
      <c r="Q94" s="15"/>
      <c r="R94" s="28">
        <v>35.9</v>
      </c>
      <c r="S94" s="23">
        <f t="shared" si="1"/>
        <v>2046.3</v>
      </c>
    </row>
    <row r="95" spans="1:19" ht="49.9" customHeight="1" x14ac:dyDescent="0.2">
      <c r="A95" s="4" t="s">
        <v>150</v>
      </c>
      <c r="B95" s="1">
        <v>13</v>
      </c>
      <c r="C95" s="18" t="s">
        <v>147</v>
      </c>
      <c r="D95" s="18" t="s">
        <v>32</v>
      </c>
      <c r="E95" s="15"/>
      <c r="F95" s="19" t="s">
        <v>147</v>
      </c>
      <c r="G95" s="18" t="s">
        <v>1</v>
      </c>
      <c r="H95" s="29">
        <v>67</v>
      </c>
      <c r="I95" s="2">
        <v>67</v>
      </c>
      <c r="J95" s="15"/>
      <c r="K95" s="15"/>
      <c r="L95" s="15"/>
      <c r="M95" s="15"/>
      <c r="N95" s="15"/>
      <c r="O95" s="15"/>
      <c r="P95" s="15"/>
      <c r="Q95" s="15"/>
      <c r="R95" s="28">
        <v>29.9</v>
      </c>
      <c r="S95" s="23">
        <f t="shared" si="1"/>
        <v>2003.3</v>
      </c>
    </row>
    <row r="96" spans="1:19" ht="49.9" customHeight="1" x14ac:dyDescent="0.2">
      <c r="A96" s="4" t="s">
        <v>151</v>
      </c>
      <c r="B96" s="4" t="s">
        <v>152</v>
      </c>
      <c r="C96" s="18" t="s">
        <v>147</v>
      </c>
      <c r="D96" s="18" t="s">
        <v>32</v>
      </c>
      <c r="E96" s="15"/>
      <c r="F96" s="19" t="s">
        <v>147</v>
      </c>
      <c r="G96" s="18" t="s">
        <v>1</v>
      </c>
      <c r="H96" s="29">
        <v>43</v>
      </c>
      <c r="I96" s="2">
        <v>43</v>
      </c>
      <c r="J96" s="15"/>
      <c r="K96" s="15"/>
      <c r="L96" s="15"/>
      <c r="M96" s="15"/>
      <c r="N96" s="15"/>
      <c r="O96" s="15"/>
      <c r="P96" s="15"/>
      <c r="Q96" s="15"/>
      <c r="R96" s="28">
        <v>29.9</v>
      </c>
      <c r="S96" s="23">
        <f t="shared" si="1"/>
        <v>1285.7</v>
      </c>
    </row>
    <row r="97" spans="1:19" ht="49.9" customHeight="1" x14ac:dyDescent="0.2">
      <c r="A97" s="4" t="s">
        <v>151</v>
      </c>
      <c r="B97" s="4" t="s">
        <v>153</v>
      </c>
      <c r="C97" s="18" t="s">
        <v>147</v>
      </c>
      <c r="D97" s="18" t="s">
        <v>32</v>
      </c>
      <c r="E97" s="15"/>
      <c r="F97" s="19" t="s">
        <v>147</v>
      </c>
      <c r="G97" s="18" t="s">
        <v>1</v>
      </c>
      <c r="H97" s="29">
        <v>41</v>
      </c>
      <c r="I97" s="2">
        <v>41</v>
      </c>
      <c r="J97" s="15"/>
      <c r="K97" s="15"/>
      <c r="L97" s="15"/>
      <c r="M97" s="15"/>
      <c r="N97" s="15"/>
      <c r="O97" s="15"/>
      <c r="P97" s="15"/>
      <c r="Q97" s="15"/>
      <c r="R97" s="28">
        <v>29.9</v>
      </c>
      <c r="S97" s="23">
        <f t="shared" si="1"/>
        <v>1225.8999999999999</v>
      </c>
    </row>
    <row r="98" spans="1:19" ht="49.9" customHeight="1" x14ac:dyDescent="0.2">
      <c r="A98" s="4" t="s">
        <v>154</v>
      </c>
      <c r="B98" s="3">
        <v>6</v>
      </c>
      <c r="C98" s="18" t="s">
        <v>147</v>
      </c>
      <c r="D98" s="18" t="s">
        <v>32</v>
      </c>
      <c r="E98" s="15"/>
      <c r="F98" s="19" t="s">
        <v>147</v>
      </c>
      <c r="G98" s="18" t="s">
        <v>1</v>
      </c>
      <c r="H98" s="29">
        <v>55</v>
      </c>
      <c r="I98" s="2">
        <v>55</v>
      </c>
      <c r="J98" s="15"/>
      <c r="K98" s="15"/>
      <c r="L98" s="15"/>
      <c r="M98" s="15"/>
      <c r="N98" s="15"/>
      <c r="O98" s="15"/>
      <c r="P98" s="15"/>
      <c r="Q98" s="15"/>
      <c r="R98" s="28">
        <v>32.9</v>
      </c>
      <c r="S98" s="23">
        <f t="shared" si="1"/>
        <v>1809.5</v>
      </c>
    </row>
    <row r="99" spans="1:19" ht="49.9" customHeight="1" x14ac:dyDescent="0.2">
      <c r="A99" s="4" t="s">
        <v>154</v>
      </c>
      <c r="B99" s="1">
        <v>18</v>
      </c>
      <c r="C99" s="18" t="s">
        <v>147</v>
      </c>
      <c r="D99" s="18" t="s">
        <v>32</v>
      </c>
      <c r="E99" s="15"/>
      <c r="F99" s="19" t="s">
        <v>147</v>
      </c>
      <c r="G99" s="18" t="s">
        <v>1</v>
      </c>
      <c r="H99" s="29">
        <v>92</v>
      </c>
      <c r="I99" s="2">
        <v>92</v>
      </c>
      <c r="J99" s="15"/>
      <c r="K99" s="15"/>
      <c r="L99" s="15"/>
      <c r="M99" s="15"/>
      <c r="N99" s="15"/>
      <c r="O99" s="15"/>
      <c r="P99" s="15"/>
      <c r="Q99" s="15"/>
      <c r="R99" s="28">
        <v>32.9</v>
      </c>
      <c r="S99" s="23">
        <f t="shared" si="1"/>
        <v>3026.7999999999997</v>
      </c>
    </row>
    <row r="100" spans="1:19" ht="49.9" customHeight="1" x14ac:dyDescent="0.2">
      <c r="A100" s="4" t="s">
        <v>155</v>
      </c>
      <c r="B100" s="4" t="s">
        <v>74</v>
      </c>
      <c r="C100" s="18" t="s">
        <v>79</v>
      </c>
      <c r="D100" s="18" t="s">
        <v>62</v>
      </c>
      <c r="E100" s="15"/>
      <c r="F100" s="19" t="s">
        <v>84</v>
      </c>
      <c r="G100" s="18" t="s">
        <v>9</v>
      </c>
      <c r="H100" s="29">
        <v>15</v>
      </c>
      <c r="I100" s="15"/>
      <c r="J100" s="15"/>
      <c r="K100" s="15"/>
      <c r="L100" s="2">
        <v>14</v>
      </c>
      <c r="M100" s="2">
        <v>1</v>
      </c>
      <c r="N100" s="15"/>
      <c r="O100" s="15"/>
      <c r="P100" s="15"/>
      <c r="Q100" s="15"/>
      <c r="R100" s="28">
        <v>69</v>
      </c>
      <c r="S100" s="23">
        <f t="shared" si="1"/>
        <v>1035</v>
      </c>
    </row>
    <row r="101" spans="1:19" ht="49.9" customHeight="1" x14ac:dyDescent="0.2">
      <c r="A101" s="4" t="s">
        <v>156</v>
      </c>
      <c r="B101" s="1">
        <v>29</v>
      </c>
      <c r="C101" s="18" t="s">
        <v>79</v>
      </c>
      <c r="D101" s="18" t="s">
        <v>32</v>
      </c>
      <c r="E101" s="15"/>
      <c r="F101" s="19" t="s">
        <v>84</v>
      </c>
      <c r="G101" s="18" t="s">
        <v>9</v>
      </c>
      <c r="H101" s="29">
        <v>46</v>
      </c>
      <c r="I101" s="15"/>
      <c r="J101" s="2">
        <v>11</v>
      </c>
      <c r="K101" s="2">
        <v>35</v>
      </c>
      <c r="L101" s="15"/>
      <c r="M101" s="15"/>
      <c r="N101" s="15"/>
      <c r="O101" s="15"/>
      <c r="P101" s="15"/>
      <c r="Q101" s="15"/>
      <c r="R101" s="28">
        <v>49.9</v>
      </c>
      <c r="S101" s="23">
        <f t="shared" si="1"/>
        <v>2295.4</v>
      </c>
    </row>
    <row r="102" spans="1:19" ht="49.9" customHeight="1" x14ac:dyDescent="0.2">
      <c r="A102" s="4" t="s">
        <v>157</v>
      </c>
      <c r="B102" s="1">
        <v>33</v>
      </c>
      <c r="C102" s="18" t="s">
        <v>158</v>
      </c>
      <c r="D102" s="18" t="s">
        <v>32</v>
      </c>
      <c r="E102" s="15"/>
      <c r="F102" s="19" t="s">
        <v>159</v>
      </c>
      <c r="G102" s="18" t="s">
        <v>8</v>
      </c>
      <c r="H102" s="29">
        <v>14</v>
      </c>
      <c r="I102" s="15"/>
      <c r="J102" s="2">
        <v>7</v>
      </c>
      <c r="K102" s="2">
        <v>7</v>
      </c>
      <c r="L102" s="15"/>
      <c r="M102" s="15"/>
      <c r="N102" s="15"/>
      <c r="O102" s="15"/>
      <c r="P102" s="15"/>
      <c r="Q102" s="15"/>
      <c r="R102" s="28">
        <v>156</v>
      </c>
      <c r="S102" s="23">
        <f t="shared" si="1"/>
        <v>2184</v>
      </c>
    </row>
    <row r="103" spans="1:19" ht="49.9" customHeight="1" x14ac:dyDescent="0.2">
      <c r="A103" s="4" t="s">
        <v>160</v>
      </c>
      <c r="B103" s="1">
        <v>33</v>
      </c>
      <c r="C103" s="18" t="s">
        <v>158</v>
      </c>
      <c r="D103" s="18" t="s">
        <v>32</v>
      </c>
      <c r="E103" s="15"/>
      <c r="F103" s="19" t="s">
        <v>161</v>
      </c>
      <c r="G103" s="18" t="s">
        <v>8</v>
      </c>
      <c r="H103" s="29">
        <v>64</v>
      </c>
      <c r="I103" s="15"/>
      <c r="J103" s="2">
        <v>12</v>
      </c>
      <c r="K103" s="2">
        <v>20</v>
      </c>
      <c r="L103" s="2">
        <v>16</v>
      </c>
      <c r="M103" s="2">
        <v>7</v>
      </c>
      <c r="N103" s="2">
        <v>9</v>
      </c>
      <c r="O103" s="15"/>
      <c r="P103" s="15"/>
      <c r="Q103" s="15"/>
      <c r="R103" s="28">
        <v>109</v>
      </c>
      <c r="S103" s="23">
        <f t="shared" si="1"/>
        <v>6976</v>
      </c>
    </row>
    <row r="104" spans="1:19" ht="49.9" customHeight="1" x14ac:dyDescent="0.2">
      <c r="A104" s="4" t="s">
        <v>162</v>
      </c>
      <c r="B104" s="1">
        <v>36</v>
      </c>
      <c r="C104" s="18" t="s">
        <v>158</v>
      </c>
      <c r="D104" s="18" t="s">
        <v>32</v>
      </c>
      <c r="E104" s="15"/>
      <c r="F104" s="19" t="s">
        <v>163</v>
      </c>
      <c r="G104" s="18" t="s">
        <v>8</v>
      </c>
      <c r="H104" s="29">
        <v>23</v>
      </c>
      <c r="I104" s="15"/>
      <c r="J104" s="2">
        <v>10</v>
      </c>
      <c r="K104" s="2">
        <v>9</v>
      </c>
      <c r="L104" s="15"/>
      <c r="M104" s="2">
        <v>1</v>
      </c>
      <c r="N104" s="2">
        <v>3</v>
      </c>
      <c r="O104" s="15"/>
      <c r="P104" s="15"/>
      <c r="Q104" s="15"/>
      <c r="R104" s="28">
        <v>109</v>
      </c>
      <c r="S104" s="23">
        <f t="shared" si="1"/>
        <v>2507</v>
      </c>
    </row>
    <row r="105" spans="1:19" ht="49.9" customHeight="1" x14ac:dyDescent="0.2">
      <c r="A105" s="4" t="s">
        <v>164</v>
      </c>
      <c r="B105" s="1">
        <v>13</v>
      </c>
      <c r="C105" s="18" t="s">
        <v>158</v>
      </c>
      <c r="D105" s="18" t="s">
        <v>32</v>
      </c>
      <c r="E105" s="15"/>
      <c r="F105" s="19" t="s">
        <v>163</v>
      </c>
      <c r="G105" s="18" t="s">
        <v>8</v>
      </c>
      <c r="H105" s="29">
        <v>42</v>
      </c>
      <c r="I105" s="15"/>
      <c r="J105" s="2">
        <v>27</v>
      </c>
      <c r="K105" s="2">
        <v>15</v>
      </c>
      <c r="L105" s="15"/>
      <c r="M105" s="15"/>
      <c r="N105" s="15"/>
      <c r="O105" s="15"/>
      <c r="P105" s="15"/>
      <c r="Q105" s="15"/>
      <c r="R105" s="28">
        <v>109</v>
      </c>
      <c r="S105" s="23">
        <f t="shared" si="1"/>
        <v>4578</v>
      </c>
    </row>
    <row r="106" spans="1:19" ht="49.9" customHeight="1" x14ac:dyDescent="0.2">
      <c r="A106" s="4" t="s">
        <v>165</v>
      </c>
      <c r="B106" s="1">
        <v>33</v>
      </c>
      <c r="C106" s="18" t="s">
        <v>158</v>
      </c>
      <c r="D106" s="18" t="s">
        <v>32</v>
      </c>
      <c r="E106" s="15"/>
      <c r="F106" s="19" t="s">
        <v>163</v>
      </c>
      <c r="G106" s="18" t="s">
        <v>8</v>
      </c>
      <c r="H106" s="29">
        <v>172</v>
      </c>
      <c r="I106" s="15"/>
      <c r="J106" s="2">
        <v>36</v>
      </c>
      <c r="K106" s="2">
        <v>50</v>
      </c>
      <c r="L106" s="2">
        <v>40</v>
      </c>
      <c r="M106" s="2">
        <v>23</v>
      </c>
      <c r="N106" s="2">
        <v>23</v>
      </c>
      <c r="O106" s="15"/>
      <c r="P106" s="15"/>
      <c r="Q106" s="15"/>
      <c r="R106" s="28">
        <v>89.9</v>
      </c>
      <c r="S106" s="23">
        <f t="shared" si="1"/>
        <v>15462.800000000001</v>
      </c>
    </row>
    <row r="107" spans="1:19" ht="49.9" customHeight="1" x14ac:dyDescent="0.2">
      <c r="A107" s="4" t="s">
        <v>166</v>
      </c>
      <c r="B107" s="4" t="s">
        <v>72</v>
      </c>
      <c r="C107" s="18" t="s">
        <v>158</v>
      </c>
      <c r="D107" s="18" t="s">
        <v>32</v>
      </c>
      <c r="E107" s="15"/>
      <c r="F107" s="19" t="s">
        <v>163</v>
      </c>
      <c r="G107" s="18" t="s">
        <v>8</v>
      </c>
      <c r="H107" s="29">
        <v>20</v>
      </c>
      <c r="I107" s="15"/>
      <c r="J107" s="2">
        <v>14</v>
      </c>
      <c r="K107" s="2">
        <v>1</v>
      </c>
      <c r="L107" s="2">
        <v>2</v>
      </c>
      <c r="M107" s="2">
        <v>1</v>
      </c>
      <c r="N107" s="2">
        <v>2</v>
      </c>
      <c r="O107" s="15"/>
      <c r="P107" s="15"/>
      <c r="Q107" s="15"/>
      <c r="R107" s="28">
        <v>89.9</v>
      </c>
      <c r="S107" s="23">
        <f t="shared" si="1"/>
        <v>1798</v>
      </c>
    </row>
    <row r="108" spans="1:19" ht="49.9" customHeight="1" x14ac:dyDescent="0.2">
      <c r="A108" s="4" t="s">
        <v>167</v>
      </c>
      <c r="B108" s="1">
        <v>34</v>
      </c>
      <c r="C108" s="18" t="s">
        <v>158</v>
      </c>
      <c r="D108" s="18" t="s">
        <v>32</v>
      </c>
      <c r="E108" s="15"/>
      <c r="F108" s="19" t="s">
        <v>161</v>
      </c>
      <c r="G108" s="18" t="s">
        <v>8</v>
      </c>
      <c r="H108" s="29">
        <v>15</v>
      </c>
      <c r="I108" s="15"/>
      <c r="J108" s="2">
        <v>11</v>
      </c>
      <c r="K108" s="2">
        <v>3</v>
      </c>
      <c r="L108" s="15"/>
      <c r="M108" s="15"/>
      <c r="N108" s="2">
        <v>1</v>
      </c>
      <c r="O108" s="15"/>
      <c r="P108" s="15"/>
      <c r="Q108" s="15"/>
      <c r="R108" s="28">
        <v>149</v>
      </c>
      <c r="S108" s="23">
        <f t="shared" si="1"/>
        <v>2235</v>
      </c>
    </row>
    <row r="109" spans="1:19" ht="49.9" customHeight="1" x14ac:dyDescent="0.2">
      <c r="A109" s="4" t="s">
        <v>168</v>
      </c>
      <c r="B109" s="1">
        <v>12</v>
      </c>
      <c r="C109" s="18" t="s">
        <v>158</v>
      </c>
      <c r="D109" s="18" t="s">
        <v>32</v>
      </c>
      <c r="E109" s="15"/>
      <c r="F109" s="19" t="s">
        <v>163</v>
      </c>
      <c r="G109" s="18" t="s">
        <v>8</v>
      </c>
      <c r="H109" s="29">
        <v>9</v>
      </c>
      <c r="I109" s="15"/>
      <c r="J109" s="2">
        <v>1</v>
      </c>
      <c r="K109" s="2">
        <v>1</v>
      </c>
      <c r="L109" s="15"/>
      <c r="M109" s="2">
        <v>0</v>
      </c>
      <c r="N109" s="2">
        <v>7</v>
      </c>
      <c r="O109" s="2">
        <v>0</v>
      </c>
      <c r="P109" s="15"/>
      <c r="Q109" s="15"/>
      <c r="R109" s="28">
        <v>129</v>
      </c>
      <c r="S109" s="23">
        <f t="shared" si="1"/>
        <v>1161</v>
      </c>
    </row>
    <row r="110" spans="1:19" ht="49.9" customHeight="1" x14ac:dyDescent="0.2">
      <c r="A110" s="4" t="s">
        <v>168</v>
      </c>
      <c r="B110" s="1">
        <v>34</v>
      </c>
      <c r="C110" s="18" t="s">
        <v>158</v>
      </c>
      <c r="D110" s="18" t="s">
        <v>32</v>
      </c>
      <c r="E110" s="15"/>
      <c r="F110" s="19" t="s">
        <v>163</v>
      </c>
      <c r="G110" s="18" t="s">
        <v>8</v>
      </c>
      <c r="H110" s="29">
        <v>38</v>
      </c>
      <c r="I110" s="15"/>
      <c r="J110" s="2">
        <v>9</v>
      </c>
      <c r="K110" s="2">
        <v>15</v>
      </c>
      <c r="L110" s="15"/>
      <c r="M110" s="2">
        <v>13</v>
      </c>
      <c r="N110" s="2">
        <v>1</v>
      </c>
      <c r="O110" s="15"/>
      <c r="P110" s="15"/>
      <c r="Q110" s="15"/>
      <c r="R110" s="28">
        <v>129</v>
      </c>
      <c r="S110" s="23">
        <f t="shared" si="1"/>
        <v>4902</v>
      </c>
    </row>
    <row r="111" spans="1:19" ht="49.9" customHeight="1" x14ac:dyDescent="0.2">
      <c r="A111" s="4" t="s">
        <v>169</v>
      </c>
      <c r="B111" s="1">
        <v>36</v>
      </c>
      <c r="C111" s="18" t="s">
        <v>158</v>
      </c>
      <c r="D111" s="18" t="s">
        <v>32</v>
      </c>
      <c r="E111" s="15"/>
      <c r="F111" s="19" t="s">
        <v>163</v>
      </c>
      <c r="G111" s="18" t="s">
        <v>8</v>
      </c>
      <c r="H111" s="29">
        <v>168</v>
      </c>
      <c r="I111" s="15"/>
      <c r="J111" s="2">
        <v>47</v>
      </c>
      <c r="K111" s="2">
        <v>51</v>
      </c>
      <c r="L111" s="2">
        <v>30</v>
      </c>
      <c r="M111" s="2">
        <v>10</v>
      </c>
      <c r="N111" s="2">
        <v>30</v>
      </c>
      <c r="O111" s="15"/>
      <c r="P111" s="15"/>
      <c r="Q111" s="15"/>
      <c r="R111" s="28">
        <v>149</v>
      </c>
      <c r="S111" s="23">
        <f t="shared" si="1"/>
        <v>25032</v>
      </c>
    </row>
    <row r="112" spans="1:19" ht="49.9" customHeight="1" x14ac:dyDescent="0.2">
      <c r="A112" s="4" t="s">
        <v>170</v>
      </c>
      <c r="B112" s="1">
        <v>33</v>
      </c>
      <c r="C112" s="18" t="s">
        <v>158</v>
      </c>
      <c r="D112" s="18" t="s">
        <v>32</v>
      </c>
      <c r="E112" s="15"/>
      <c r="F112" s="19" t="s">
        <v>163</v>
      </c>
      <c r="G112" s="18" t="s">
        <v>8</v>
      </c>
      <c r="H112" s="29">
        <v>221</v>
      </c>
      <c r="I112" s="15"/>
      <c r="J112" s="2">
        <v>23</v>
      </c>
      <c r="K112" s="2">
        <v>26</v>
      </c>
      <c r="L112" s="2">
        <v>60</v>
      </c>
      <c r="M112" s="2">
        <v>56</v>
      </c>
      <c r="N112" s="2">
        <v>35</v>
      </c>
      <c r="O112" s="2">
        <v>21</v>
      </c>
      <c r="P112" s="15"/>
      <c r="Q112" s="15"/>
      <c r="R112" s="28">
        <v>159</v>
      </c>
      <c r="S112" s="23">
        <f t="shared" si="1"/>
        <v>35139</v>
      </c>
    </row>
    <row r="113" spans="1:19" ht="49.9" customHeight="1" x14ac:dyDescent="0.2">
      <c r="A113" s="4" t="s">
        <v>171</v>
      </c>
      <c r="B113" s="1">
        <v>33</v>
      </c>
      <c r="C113" s="18" t="s">
        <v>158</v>
      </c>
      <c r="D113" s="18" t="s">
        <v>32</v>
      </c>
      <c r="E113" s="15"/>
      <c r="F113" s="19" t="s">
        <v>161</v>
      </c>
      <c r="G113" s="18" t="s">
        <v>8</v>
      </c>
      <c r="H113" s="29">
        <v>56</v>
      </c>
      <c r="I113" s="15"/>
      <c r="J113" s="15"/>
      <c r="K113" s="15"/>
      <c r="L113" s="2">
        <v>7</v>
      </c>
      <c r="M113" s="2">
        <v>23</v>
      </c>
      <c r="N113" s="2">
        <v>24</v>
      </c>
      <c r="O113" s="2">
        <v>2</v>
      </c>
      <c r="P113" s="15"/>
      <c r="Q113" s="15"/>
      <c r="R113" s="28">
        <v>149</v>
      </c>
      <c r="S113" s="23">
        <f t="shared" si="1"/>
        <v>8344</v>
      </c>
    </row>
    <row r="114" spans="1:19" ht="49.9" customHeight="1" x14ac:dyDescent="0.2">
      <c r="A114" s="4" t="s">
        <v>172</v>
      </c>
      <c r="B114" s="4" t="s">
        <v>39</v>
      </c>
      <c r="C114" s="18" t="s">
        <v>158</v>
      </c>
      <c r="D114" s="18" t="s">
        <v>32</v>
      </c>
      <c r="E114" s="15"/>
      <c r="F114" s="19" t="s">
        <v>163</v>
      </c>
      <c r="G114" s="18" t="s">
        <v>8</v>
      </c>
      <c r="H114" s="29">
        <v>33</v>
      </c>
      <c r="I114" s="15"/>
      <c r="J114" s="2">
        <v>27</v>
      </c>
      <c r="K114" s="2">
        <v>6</v>
      </c>
      <c r="L114" s="15"/>
      <c r="M114" s="15"/>
      <c r="N114" s="15"/>
      <c r="O114" s="15"/>
      <c r="P114" s="15"/>
      <c r="Q114" s="15"/>
      <c r="R114" s="28">
        <v>119</v>
      </c>
      <c r="S114" s="23">
        <f t="shared" si="1"/>
        <v>3927</v>
      </c>
    </row>
    <row r="115" spans="1:19" ht="49.9" customHeight="1" x14ac:dyDescent="0.2">
      <c r="A115" s="4" t="s">
        <v>173</v>
      </c>
      <c r="B115" s="1">
        <v>33</v>
      </c>
      <c r="C115" s="18" t="s">
        <v>174</v>
      </c>
      <c r="D115" s="18" t="s">
        <v>32</v>
      </c>
      <c r="E115" s="15"/>
      <c r="F115" s="19" t="s">
        <v>175</v>
      </c>
      <c r="G115" s="18" t="s">
        <v>9</v>
      </c>
      <c r="H115" s="29">
        <v>110</v>
      </c>
      <c r="I115" s="15"/>
      <c r="J115" s="15"/>
      <c r="K115" s="2">
        <v>110</v>
      </c>
      <c r="L115" s="15"/>
      <c r="M115" s="2">
        <v>0</v>
      </c>
      <c r="N115" s="15"/>
      <c r="O115" s="15"/>
      <c r="P115" s="15"/>
      <c r="Q115" s="15"/>
      <c r="R115" s="28">
        <v>49</v>
      </c>
      <c r="S115" s="23">
        <f t="shared" si="1"/>
        <v>5390</v>
      </c>
    </row>
    <row r="116" spans="1:19" ht="49.9" customHeight="1" x14ac:dyDescent="0.2">
      <c r="A116" s="4" t="s">
        <v>176</v>
      </c>
      <c r="B116" s="1">
        <v>17</v>
      </c>
      <c r="C116" s="18" t="s">
        <v>174</v>
      </c>
      <c r="D116" s="18" t="s">
        <v>62</v>
      </c>
      <c r="E116" s="15"/>
      <c r="F116" s="19" t="s">
        <v>177</v>
      </c>
      <c r="G116" s="18" t="s">
        <v>9</v>
      </c>
      <c r="H116" s="29">
        <v>39</v>
      </c>
      <c r="I116" s="15"/>
      <c r="J116" s="2">
        <v>5</v>
      </c>
      <c r="K116" s="2">
        <v>6</v>
      </c>
      <c r="L116" s="2">
        <v>19</v>
      </c>
      <c r="M116" s="2">
        <v>9</v>
      </c>
      <c r="N116" s="15"/>
      <c r="O116" s="15"/>
      <c r="P116" s="15"/>
      <c r="Q116" s="15"/>
      <c r="R116" s="28">
        <v>39</v>
      </c>
      <c r="S116" s="23">
        <f t="shared" si="1"/>
        <v>1521</v>
      </c>
    </row>
    <row r="117" spans="1:19" ht="49.9" customHeight="1" x14ac:dyDescent="0.2">
      <c r="A117" s="4" t="s">
        <v>178</v>
      </c>
      <c r="B117" s="1">
        <v>16</v>
      </c>
      <c r="C117" s="18" t="s">
        <v>174</v>
      </c>
      <c r="D117" s="18" t="s">
        <v>62</v>
      </c>
      <c r="E117" s="15"/>
      <c r="F117" s="19" t="s">
        <v>179</v>
      </c>
      <c r="G117" s="18" t="s">
        <v>9</v>
      </c>
      <c r="H117" s="29">
        <v>24</v>
      </c>
      <c r="I117" s="15"/>
      <c r="J117" s="2">
        <v>8</v>
      </c>
      <c r="K117" s="2">
        <v>5</v>
      </c>
      <c r="L117" s="2">
        <v>8</v>
      </c>
      <c r="M117" s="2">
        <v>3</v>
      </c>
      <c r="N117" s="15"/>
      <c r="O117" s="15"/>
      <c r="P117" s="15"/>
      <c r="Q117" s="15"/>
      <c r="R117" s="28">
        <v>35</v>
      </c>
      <c r="S117" s="23">
        <f t="shared" si="1"/>
        <v>840</v>
      </c>
    </row>
    <row r="118" spans="1:19" ht="49.9" customHeight="1" x14ac:dyDescent="0.2">
      <c r="A118" s="4" t="s">
        <v>180</v>
      </c>
      <c r="B118" s="1">
        <v>19</v>
      </c>
      <c r="C118" s="18" t="s">
        <v>174</v>
      </c>
      <c r="D118" s="18" t="s">
        <v>62</v>
      </c>
      <c r="E118" s="15"/>
      <c r="F118" s="19" t="s">
        <v>177</v>
      </c>
      <c r="G118" s="18" t="s">
        <v>9</v>
      </c>
      <c r="H118" s="29">
        <v>56</v>
      </c>
      <c r="I118" s="15"/>
      <c r="J118" s="2">
        <v>3</v>
      </c>
      <c r="K118" s="2">
        <v>38</v>
      </c>
      <c r="L118" s="2">
        <v>13</v>
      </c>
      <c r="M118" s="2">
        <v>2</v>
      </c>
      <c r="N118" s="15"/>
      <c r="O118" s="15"/>
      <c r="P118" s="15"/>
      <c r="Q118" s="15"/>
      <c r="R118" s="28">
        <v>35</v>
      </c>
      <c r="S118" s="23">
        <f t="shared" si="1"/>
        <v>1960</v>
      </c>
    </row>
    <row r="119" spans="1:19" ht="49.9" customHeight="1" x14ac:dyDescent="0.2">
      <c r="A119" s="4" t="s">
        <v>181</v>
      </c>
      <c r="B119" s="3">
        <v>6</v>
      </c>
      <c r="C119" s="18" t="s">
        <v>174</v>
      </c>
      <c r="D119" s="18" t="s">
        <v>62</v>
      </c>
      <c r="E119" s="15"/>
      <c r="F119" s="19" t="s">
        <v>182</v>
      </c>
      <c r="G119" s="18" t="s">
        <v>9</v>
      </c>
      <c r="H119" s="29">
        <v>22</v>
      </c>
      <c r="I119" s="15"/>
      <c r="J119" s="15"/>
      <c r="K119" s="2">
        <v>22</v>
      </c>
      <c r="L119" s="15"/>
      <c r="M119" s="15"/>
      <c r="N119" s="15"/>
      <c r="O119" s="15"/>
      <c r="P119" s="15"/>
      <c r="Q119" s="15"/>
      <c r="R119" s="28">
        <v>39</v>
      </c>
      <c r="S119" s="23">
        <f t="shared" si="1"/>
        <v>858</v>
      </c>
    </row>
    <row r="120" spans="1:19" ht="49.9" customHeight="1" x14ac:dyDescent="0.2">
      <c r="A120" s="4" t="s">
        <v>183</v>
      </c>
      <c r="B120" s="3">
        <v>6</v>
      </c>
      <c r="C120" s="18" t="s">
        <v>174</v>
      </c>
      <c r="D120" s="18" t="s">
        <v>62</v>
      </c>
      <c r="E120" s="15"/>
      <c r="F120" s="19" t="s">
        <v>177</v>
      </c>
      <c r="G120" s="18" t="s">
        <v>9</v>
      </c>
      <c r="H120" s="29">
        <v>18</v>
      </c>
      <c r="I120" s="15"/>
      <c r="J120" s="15"/>
      <c r="K120" s="2">
        <v>16</v>
      </c>
      <c r="L120" s="2">
        <v>2</v>
      </c>
      <c r="M120" s="15"/>
      <c r="N120" s="15"/>
      <c r="O120" s="15"/>
      <c r="P120" s="15"/>
      <c r="Q120" s="15"/>
      <c r="R120" s="28">
        <v>35</v>
      </c>
      <c r="S120" s="23">
        <f t="shared" si="1"/>
        <v>630</v>
      </c>
    </row>
    <row r="121" spans="1:19" ht="49.9" customHeight="1" x14ac:dyDescent="0.2">
      <c r="A121" s="4" t="s">
        <v>184</v>
      </c>
      <c r="B121" s="1">
        <v>11</v>
      </c>
      <c r="C121" s="18" t="s">
        <v>174</v>
      </c>
      <c r="D121" s="18" t="s">
        <v>62</v>
      </c>
      <c r="E121" s="15"/>
      <c r="F121" s="19" t="s">
        <v>179</v>
      </c>
      <c r="G121" s="18" t="s">
        <v>9</v>
      </c>
      <c r="H121" s="29">
        <v>50</v>
      </c>
      <c r="I121" s="15"/>
      <c r="J121" s="2">
        <v>1</v>
      </c>
      <c r="K121" s="2">
        <v>19</v>
      </c>
      <c r="L121" s="2">
        <v>4</v>
      </c>
      <c r="M121" s="2">
        <v>26</v>
      </c>
      <c r="N121" s="15"/>
      <c r="O121" s="15"/>
      <c r="P121" s="15"/>
      <c r="Q121" s="15"/>
      <c r="R121" s="28">
        <v>25</v>
      </c>
      <c r="S121" s="23">
        <f t="shared" si="1"/>
        <v>1250</v>
      </c>
    </row>
    <row r="122" spans="1:19" ht="49.9" customHeight="1" x14ac:dyDescent="0.2">
      <c r="A122" s="4" t="s">
        <v>185</v>
      </c>
      <c r="B122" s="1">
        <v>26</v>
      </c>
      <c r="C122" s="18" t="s">
        <v>79</v>
      </c>
      <c r="D122" s="18" t="s">
        <v>62</v>
      </c>
      <c r="E122" s="15"/>
      <c r="F122" s="19" t="s">
        <v>179</v>
      </c>
      <c r="G122" s="18" t="s">
        <v>9</v>
      </c>
      <c r="H122" s="29">
        <v>6</v>
      </c>
      <c r="I122" s="15"/>
      <c r="J122" s="15"/>
      <c r="K122" s="2">
        <v>1</v>
      </c>
      <c r="L122" s="2">
        <v>5</v>
      </c>
      <c r="M122" s="15"/>
      <c r="N122" s="15"/>
      <c r="O122" s="15"/>
      <c r="P122" s="15"/>
      <c r="Q122" s="15"/>
      <c r="R122" s="28">
        <v>25</v>
      </c>
      <c r="S122" s="23">
        <f t="shared" si="1"/>
        <v>150</v>
      </c>
    </row>
    <row r="123" spans="1:19" ht="49.9" customHeight="1" x14ac:dyDescent="0.2">
      <c r="A123" s="4" t="s">
        <v>186</v>
      </c>
      <c r="B123" s="3">
        <v>6</v>
      </c>
      <c r="C123" s="18" t="s">
        <v>187</v>
      </c>
      <c r="D123" s="18" t="s">
        <v>62</v>
      </c>
      <c r="E123" s="15"/>
      <c r="F123" s="19" t="s">
        <v>187</v>
      </c>
      <c r="G123" s="2">
        <v>6</v>
      </c>
      <c r="H123" s="29">
        <v>28</v>
      </c>
      <c r="I123" s="15"/>
      <c r="J123" s="15"/>
      <c r="K123" s="2">
        <v>6</v>
      </c>
      <c r="L123" s="2">
        <v>5</v>
      </c>
      <c r="M123" s="2">
        <v>17</v>
      </c>
      <c r="N123" s="15"/>
      <c r="O123" s="15"/>
      <c r="P123" s="15"/>
      <c r="Q123" s="15"/>
      <c r="R123" s="28">
        <v>59</v>
      </c>
      <c r="S123" s="23">
        <f t="shared" si="1"/>
        <v>1652</v>
      </c>
    </row>
    <row r="124" spans="1:19" ht="49.9" customHeight="1" x14ac:dyDescent="0.2">
      <c r="A124" s="4" t="s">
        <v>188</v>
      </c>
      <c r="B124" s="1">
        <v>33</v>
      </c>
      <c r="C124" s="18" t="s">
        <v>189</v>
      </c>
      <c r="D124" s="18" t="s">
        <v>32</v>
      </c>
      <c r="E124" s="15"/>
      <c r="F124" s="19" t="s">
        <v>190</v>
      </c>
      <c r="G124" s="18" t="s">
        <v>1</v>
      </c>
      <c r="H124" s="29">
        <v>298</v>
      </c>
      <c r="I124" s="15"/>
      <c r="J124" s="2">
        <v>298</v>
      </c>
      <c r="K124" s="15"/>
      <c r="L124" s="15"/>
      <c r="M124" s="15"/>
      <c r="N124" s="15"/>
      <c r="O124" s="15"/>
      <c r="P124" s="15"/>
      <c r="Q124" s="15"/>
      <c r="R124" s="28">
        <v>29.9</v>
      </c>
      <c r="S124" s="23">
        <f t="shared" si="1"/>
        <v>8910.1999999999989</v>
      </c>
    </row>
    <row r="125" spans="1:19" ht="49.9" customHeight="1" x14ac:dyDescent="0.2">
      <c r="A125" s="4" t="s">
        <v>191</v>
      </c>
      <c r="B125" s="4" t="s">
        <v>101</v>
      </c>
      <c r="C125" s="18" t="s">
        <v>192</v>
      </c>
      <c r="D125" s="18" t="s">
        <v>32</v>
      </c>
      <c r="E125" s="15"/>
      <c r="F125" s="19" t="s">
        <v>193</v>
      </c>
      <c r="G125" s="18" t="s">
        <v>1</v>
      </c>
      <c r="H125" s="29">
        <v>172</v>
      </c>
      <c r="I125" s="15"/>
      <c r="J125" s="2">
        <v>172</v>
      </c>
      <c r="K125" s="15"/>
      <c r="L125" s="15"/>
      <c r="M125" s="15"/>
      <c r="N125" s="15"/>
      <c r="O125" s="15"/>
      <c r="P125" s="15"/>
      <c r="Q125" s="15"/>
      <c r="R125" s="28">
        <v>25</v>
      </c>
      <c r="S125" s="23">
        <f t="shared" si="1"/>
        <v>4300</v>
      </c>
    </row>
    <row r="126" spans="1:19" ht="49.9" customHeight="1" x14ac:dyDescent="0.2">
      <c r="A126" s="4" t="s">
        <v>194</v>
      </c>
      <c r="B126" s="1">
        <v>13</v>
      </c>
      <c r="C126" s="18" t="s">
        <v>195</v>
      </c>
      <c r="D126" s="18" t="s">
        <v>32</v>
      </c>
      <c r="E126" s="15"/>
      <c r="F126" s="19" t="s">
        <v>196</v>
      </c>
      <c r="G126" s="18" t="s">
        <v>9</v>
      </c>
      <c r="H126" s="29">
        <v>166</v>
      </c>
      <c r="I126" s="15"/>
      <c r="J126" s="2">
        <v>13</v>
      </c>
      <c r="K126" s="2">
        <v>119</v>
      </c>
      <c r="L126" s="2">
        <v>34</v>
      </c>
      <c r="M126" s="15"/>
      <c r="N126" s="15"/>
      <c r="O126" s="15"/>
      <c r="P126" s="15"/>
      <c r="Q126" s="15"/>
      <c r="R126" s="28">
        <v>89</v>
      </c>
      <c r="S126" s="23">
        <f t="shared" si="1"/>
        <v>14774</v>
      </c>
    </row>
    <row r="127" spans="1:19" ht="49.9" customHeight="1" x14ac:dyDescent="0.2">
      <c r="A127" s="4" t="s">
        <v>197</v>
      </c>
      <c r="B127" s="3">
        <v>9</v>
      </c>
      <c r="C127" s="18" t="s">
        <v>195</v>
      </c>
      <c r="D127" s="18" t="s">
        <v>32</v>
      </c>
      <c r="E127" s="15"/>
      <c r="F127" s="19" t="s">
        <v>196</v>
      </c>
      <c r="G127" s="18" t="s">
        <v>9</v>
      </c>
      <c r="H127" s="29">
        <v>37</v>
      </c>
      <c r="I127" s="15"/>
      <c r="J127" s="2">
        <v>4</v>
      </c>
      <c r="K127" s="2">
        <v>19</v>
      </c>
      <c r="L127" s="2">
        <v>14</v>
      </c>
      <c r="M127" s="15"/>
      <c r="N127" s="15"/>
      <c r="O127" s="15"/>
      <c r="P127" s="15"/>
      <c r="Q127" s="15"/>
      <c r="R127" s="28">
        <v>51.9</v>
      </c>
      <c r="S127" s="23">
        <f t="shared" si="1"/>
        <v>1920.3</v>
      </c>
    </row>
    <row r="128" spans="1:19" ht="49.9" customHeight="1" x14ac:dyDescent="0.2">
      <c r="A128" s="4" t="s">
        <v>197</v>
      </c>
      <c r="B128" s="4" t="s">
        <v>198</v>
      </c>
      <c r="C128" s="18" t="s">
        <v>195</v>
      </c>
      <c r="D128" s="18" t="s">
        <v>32</v>
      </c>
      <c r="E128" s="15"/>
      <c r="F128" s="19" t="s">
        <v>196</v>
      </c>
      <c r="G128" s="18" t="s">
        <v>9</v>
      </c>
      <c r="H128" s="29">
        <v>19</v>
      </c>
      <c r="I128" s="15"/>
      <c r="J128" s="15"/>
      <c r="K128" s="2">
        <v>5</v>
      </c>
      <c r="L128" s="2">
        <v>12</v>
      </c>
      <c r="M128" s="2">
        <v>2</v>
      </c>
      <c r="N128" s="15"/>
      <c r="O128" s="15"/>
      <c r="P128" s="15"/>
      <c r="Q128" s="15"/>
      <c r="R128" s="28">
        <v>51.9</v>
      </c>
      <c r="S128" s="23">
        <f t="shared" si="1"/>
        <v>986.1</v>
      </c>
    </row>
    <row r="129" spans="1:19" ht="49.9" customHeight="1" x14ac:dyDescent="0.2">
      <c r="A129" s="4" t="s">
        <v>199</v>
      </c>
      <c r="B129" s="4" t="s">
        <v>42</v>
      </c>
      <c r="C129" s="18" t="s">
        <v>195</v>
      </c>
      <c r="D129" s="18" t="s">
        <v>32</v>
      </c>
      <c r="E129" s="15"/>
      <c r="F129" s="19" t="s">
        <v>196</v>
      </c>
      <c r="G129" s="18" t="s">
        <v>9</v>
      </c>
      <c r="H129" s="29">
        <v>48</v>
      </c>
      <c r="I129" s="15"/>
      <c r="J129" s="2">
        <v>48</v>
      </c>
      <c r="K129" s="15"/>
      <c r="L129" s="15"/>
      <c r="M129" s="15"/>
      <c r="N129" s="15"/>
      <c r="O129" s="15"/>
      <c r="P129" s="15"/>
      <c r="Q129" s="15"/>
      <c r="R129" s="28">
        <v>69</v>
      </c>
      <c r="S129" s="23">
        <f t="shared" si="1"/>
        <v>3312</v>
      </c>
    </row>
    <row r="130" spans="1:19" ht="49.9" customHeight="1" x14ac:dyDescent="0.2">
      <c r="A130" s="4" t="s">
        <v>200</v>
      </c>
      <c r="B130" s="3">
        <v>3</v>
      </c>
      <c r="C130" s="18" t="s">
        <v>195</v>
      </c>
      <c r="D130" s="18" t="s">
        <v>32</v>
      </c>
      <c r="E130" s="15"/>
      <c r="F130" s="19" t="s">
        <v>201</v>
      </c>
      <c r="G130" s="2">
        <v>6</v>
      </c>
      <c r="H130" s="29">
        <v>20</v>
      </c>
      <c r="I130" s="15"/>
      <c r="J130" s="15"/>
      <c r="K130" s="2">
        <v>18</v>
      </c>
      <c r="L130" s="2">
        <v>2</v>
      </c>
      <c r="M130" s="15"/>
      <c r="N130" s="15"/>
      <c r="O130" s="15"/>
      <c r="P130" s="15"/>
      <c r="Q130" s="15"/>
      <c r="R130" s="28">
        <v>122.9</v>
      </c>
      <c r="S130" s="23">
        <f t="shared" si="1"/>
        <v>2458</v>
      </c>
    </row>
    <row r="131" spans="1:19" ht="49.9" customHeight="1" x14ac:dyDescent="0.2">
      <c r="A131" s="4" t="s">
        <v>202</v>
      </c>
      <c r="B131" s="1">
        <v>33</v>
      </c>
      <c r="C131" s="18" t="s">
        <v>195</v>
      </c>
      <c r="D131" s="18" t="s">
        <v>32</v>
      </c>
      <c r="E131" s="15"/>
      <c r="F131" s="19" t="s">
        <v>196</v>
      </c>
      <c r="G131" s="18" t="s">
        <v>9</v>
      </c>
      <c r="H131" s="29">
        <v>43</v>
      </c>
      <c r="I131" s="15"/>
      <c r="J131" s="2">
        <v>8</v>
      </c>
      <c r="K131" s="2">
        <v>35</v>
      </c>
      <c r="L131" s="15"/>
      <c r="M131" s="15"/>
      <c r="N131" s="15"/>
      <c r="O131" s="15"/>
      <c r="P131" s="15"/>
      <c r="Q131" s="15"/>
      <c r="R131" s="28">
        <v>85</v>
      </c>
      <c r="S131" s="23">
        <f t="shared" si="1"/>
        <v>3655</v>
      </c>
    </row>
    <row r="132" spans="1:19" ht="49.9" customHeight="1" x14ac:dyDescent="0.2">
      <c r="A132" s="4" t="s">
        <v>203</v>
      </c>
      <c r="B132" s="1">
        <v>33</v>
      </c>
      <c r="C132" s="18" t="s">
        <v>195</v>
      </c>
      <c r="D132" s="18" t="s">
        <v>32</v>
      </c>
      <c r="E132" s="15"/>
      <c r="F132" s="19" t="s">
        <v>196</v>
      </c>
      <c r="G132" s="18" t="s">
        <v>9</v>
      </c>
      <c r="H132" s="29">
        <v>116</v>
      </c>
      <c r="I132" s="15"/>
      <c r="J132" s="2">
        <v>28</v>
      </c>
      <c r="K132" s="2">
        <v>39</v>
      </c>
      <c r="L132" s="2">
        <v>32</v>
      </c>
      <c r="M132" s="2">
        <v>17</v>
      </c>
      <c r="N132" s="15"/>
      <c r="O132" s="15"/>
      <c r="P132" s="15"/>
      <c r="Q132" s="15"/>
      <c r="R132" s="28">
        <v>69.900000000000006</v>
      </c>
      <c r="S132" s="23">
        <f t="shared" si="1"/>
        <v>8108.4000000000005</v>
      </c>
    </row>
    <row r="133" spans="1:19" ht="49.9" customHeight="1" x14ac:dyDescent="0.2">
      <c r="A133" s="4" t="s">
        <v>204</v>
      </c>
      <c r="B133" s="1">
        <v>13</v>
      </c>
      <c r="C133" s="18" t="s">
        <v>195</v>
      </c>
      <c r="D133" s="18" t="s">
        <v>32</v>
      </c>
      <c r="E133" s="15"/>
      <c r="F133" s="19" t="s">
        <v>196</v>
      </c>
      <c r="G133" s="18" t="s">
        <v>9</v>
      </c>
      <c r="H133" s="29">
        <v>78</v>
      </c>
      <c r="I133" s="15"/>
      <c r="J133" s="2">
        <v>29</v>
      </c>
      <c r="K133" s="2">
        <v>18</v>
      </c>
      <c r="L133" s="2">
        <v>19</v>
      </c>
      <c r="M133" s="2">
        <v>12</v>
      </c>
      <c r="N133" s="15"/>
      <c r="O133" s="15"/>
      <c r="P133" s="15"/>
      <c r="Q133" s="15"/>
      <c r="R133" s="28">
        <v>69</v>
      </c>
      <c r="S133" s="23">
        <f t="shared" si="1"/>
        <v>5382</v>
      </c>
    </row>
    <row r="134" spans="1:19" ht="49.9" customHeight="1" x14ac:dyDescent="0.2">
      <c r="A134" s="4" t="s">
        <v>204</v>
      </c>
      <c r="B134" s="1">
        <v>33</v>
      </c>
      <c r="C134" s="18" t="s">
        <v>195</v>
      </c>
      <c r="D134" s="18" t="s">
        <v>32</v>
      </c>
      <c r="E134" s="15"/>
      <c r="F134" s="19" t="s">
        <v>196</v>
      </c>
      <c r="G134" s="18" t="s">
        <v>9</v>
      </c>
      <c r="H134" s="29">
        <v>100</v>
      </c>
      <c r="I134" s="15"/>
      <c r="J134" s="2">
        <v>27</v>
      </c>
      <c r="K134" s="2">
        <v>37</v>
      </c>
      <c r="L134" s="2">
        <v>24</v>
      </c>
      <c r="M134" s="2">
        <v>12</v>
      </c>
      <c r="N134" s="15"/>
      <c r="O134" s="15"/>
      <c r="P134" s="15"/>
      <c r="Q134" s="15"/>
      <c r="R134" s="28">
        <v>69</v>
      </c>
      <c r="S134" s="23">
        <f t="shared" si="1"/>
        <v>6900</v>
      </c>
    </row>
    <row r="135" spans="1:19" ht="49.9" customHeight="1" x14ac:dyDescent="0.2">
      <c r="A135" s="4" t="s">
        <v>205</v>
      </c>
      <c r="B135" s="1">
        <v>33</v>
      </c>
      <c r="C135" s="18" t="s">
        <v>195</v>
      </c>
      <c r="D135" s="18" t="s">
        <v>32</v>
      </c>
      <c r="E135" s="15"/>
      <c r="F135" s="19" t="s">
        <v>196</v>
      </c>
      <c r="G135" s="18" t="s">
        <v>9</v>
      </c>
      <c r="H135" s="29">
        <v>314</v>
      </c>
      <c r="I135" s="15"/>
      <c r="J135" s="2">
        <v>73</v>
      </c>
      <c r="K135" s="2">
        <v>199</v>
      </c>
      <c r="L135" s="2">
        <v>42</v>
      </c>
      <c r="M135" s="15"/>
      <c r="N135" s="15"/>
      <c r="O135" s="15"/>
      <c r="P135" s="15"/>
      <c r="Q135" s="15"/>
      <c r="R135" s="28">
        <v>79</v>
      </c>
      <c r="S135" s="23">
        <f t="shared" si="1"/>
        <v>24806</v>
      </c>
    </row>
    <row r="136" spans="1:19" ht="49.9" customHeight="1" x14ac:dyDescent="0.2">
      <c r="A136" s="4" t="s">
        <v>206</v>
      </c>
      <c r="B136" s="1">
        <v>33</v>
      </c>
      <c r="C136" s="18" t="s">
        <v>195</v>
      </c>
      <c r="D136" s="18" t="s">
        <v>32</v>
      </c>
      <c r="E136" s="15"/>
      <c r="F136" s="19" t="s">
        <v>196</v>
      </c>
      <c r="G136" s="2">
        <v>6</v>
      </c>
      <c r="H136" s="29">
        <v>45</v>
      </c>
      <c r="I136" s="15"/>
      <c r="J136" s="15"/>
      <c r="K136" s="2">
        <v>30</v>
      </c>
      <c r="L136" s="2">
        <v>15</v>
      </c>
      <c r="M136" s="15"/>
      <c r="N136" s="15"/>
      <c r="O136" s="15"/>
      <c r="P136" s="15"/>
      <c r="Q136" s="15"/>
      <c r="R136" s="28">
        <v>79.900000000000006</v>
      </c>
      <c r="S136" s="23">
        <f t="shared" si="1"/>
        <v>3595.5000000000005</v>
      </c>
    </row>
    <row r="137" spans="1:19" ht="49.9" customHeight="1" x14ac:dyDescent="0.2">
      <c r="A137" s="4" t="s">
        <v>207</v>
      </c>
      <c r="B137" s="1">
        <v>15</v>
      </c>
      <c r="C137" s="18" t="s">
        <v>195</v>
      </c>
      <c r="D137" s="18" t="s">
        <v>32</v>
      </c>
      <c r="E137" s="15"/>
      <c r="F137" s="19" t="s">
        <v>196</v>
      </c>
      <c r="G137" s="2">
        <v>6</v>
      </c>
      <c r="H137" s="29">
        <v>52</v>
      </c>
      <c r="I137" s="15"/>
      <c r="J137" s="15"/>
      <c r="K137" s="2">
        <v>52</v>
      </c>
      <c r="L137" s="2">
        <v>0</v>
      </c>
      <c r="M137" s="15"/>
      <c r="N137" s="15"/>
      <c r="O137" s="15"/>
      <c r="P137" s="15"/>
      <c r="Q137" s="15"/>
      <c r="R137" s="28">
        <v>89</v>
      </c>
      <c r="S137" s="23">
        <f t="shared" si="1"/>
        <v>4628</v>
      </c>
    </row>
    <row r="138" spans="1:19" ht="49.9" customHeight="1" x14ac:dyDescent="0.2">
      <c r="A138" s="4" t="s">
        <v>208</v>
      </c>
      <c r="B138" s="1">
        <v>33</v>
      </c>
      <c r="C138" s="18" t="s">
        <v>195</v>
      </c>
      <c r="D138" s="18" t="s">
        <v>32</v>
      </c>
      <c r="E138" s="15"/>
      <c r="F138" s="19" t="s">
        <v>196</v>
      </c>
      <c r="G138" s="2">
        <v>6</v>
      </c>
      <c r="H138" s="29">
        <v>94</v>
      </c>
      <c r="I138" s="15"/>
      <c r="J138" s="15"/>
      <c r="K138" s="2">
        <v>85</v>
      </c>
      <c r="L138" s="2">
        <v>9</v>
      </c>
      <c r="M138" s="15"/>
      <c r="N138" s="15"/>
      <c r="O138" s="15"/>
      <c r="P138" s="15"/>
      <c r="Q138" s="15"/>
      <c r="R138" s="28">
        <v>79</v>
      </c>
      <c r="S138" s="23">
        <f t="shared" ref="S138:S201" si="2">R138*H138</f>
        <v>7426</v>
      </c>
    </row>
    <row r="139" spans="1:19" ht="49.9" customHeight="1" x14ac:dyDescent="0.2">
      <c r="A139" s="4" t="s">
        <v>209</v>
      </c>
      <c r="B139" s="1">
        <v>33</v>
      </c>
      <c r="C139" s="18" t="s">
        <v>195</v>
      </c>
      <c r="D139" s="18" t="s">
        <v>32</v>
      </c>
      <c r="E139" s="15"/>
      <c r="F139" s="19" t="s">
        <v>196</v>
      </c>
      <c r="G139" s="2">
        <v>6</v>
      </c>
      <c r="H139" s="29">
        <v>337</v>
      </c>
      <c r="I139" s="15"/>
      <c r="J139" s="15"/>
      <c r="K139" s="2">
        <v>337</v>
      </c>
      <c r="L139" s="15"/>
      <c r="M139" s="15"/>
      <c r="N139" s="15"/>
      <c r="O139" s="15"/>
      <c r="P139" s="15"/>
      <c r="Q139" s="15"/>
      <c r="R139" s="28">
        <v>89</v>
      </c>
      <c r="S139" s="23">
        <f t="shared" si="2"/>
        <v>29993</v>
      </c>
    </row>
    <row r="140" spans="1:19" ht="49.9" customHeight="1" x14ac:dyDescent="0.2">
      <c r="A140" s="4" t="s">
        <v>210</v>
      </c>
      <c r="B140" s="1">
        <v>11</v>
      </c>
      <c r="C140" s="18" t="s">
        <v>195</v>
      </c>
      <c r="D140" s="18" t="s">
        <v>62</v>
      </c>
      <c r="E140" s="15"/>
      <c r="F140" s="19" t="s">
        <v>196</v>
      </c>
      <c r="G140" s="18" t="s">
        <v>9</v>
      </c>
      <c r="H140" s="29">
        <v>19</v>
      </c>
      <c r="I140" s="15"/>
      <c r="J140" s="15"/>
      <c r="K140" s="2">
        <v>15</v>
      </c>
      <c r="L140" s="2">
        <v>4</v>
      </c>
      <c r="M140" s="15"/>
      <c r="N140" s="15"/>
      <c r="O140" s="15"/>
      <c r="P140" s="15"/>
      <c r="Q140" s="15"/>
      <c r="R140" s="28">
        <v>59</v>
      </c>
      <c r="S140" s="23">
        <f t="shared" si="2"/>
        <v>1121</v>
      </c>
    </row>
    <row r="141" spans="1:19" ht="49.9" customHeight="1" x14ac:dyDescent="0.2">
      <c r="A141" s="4" t="s">
        <v>211</v>
      </c>
      <c r="B141" s="1">
        <v>21</v>
      </c>
      <c r="C141" s="18" t="s">
        <v>195</v>
      </c>
      <c r="D141" s="18" t="s">
        <v>32</v>
      </c>
      <c r="E141" s="15"/>
      <c r="F141" s="19" t="s">
        <v>196</v>
      </c>
      <c r="G141" s="18" t="s">
        <v>9</v>
      </c>
      <c r="H141" s="29">
        <v>216</v>
      </c>
      <c r="I141" s="15"/>
      <c r="J141" s="15"/>
      <c r="K141" s="2">
        <v>210</v>
      </c>
      <c r="L141" s="2">
        <v>6</v>
      </c>
      <c r="M141" s="15"/>
      <c r="N141" s="15"/>
      <c r="O141" s="15"/>
      <c r="P141" s="15"/>
      <c r="Q141" s="15"/>
      <c r="R141" s="28">
        <v>79</v>
      </c>
      <c r="S141" s="23">
        <f t="shared" si="2"/>
        <v>17064</v>
      </c>
    </row>
    <row r="142" spans="1:19" ht="49.9" customHeight="1" x14ac:dyDescent="0.2">
      <c r="A142" s="4" t="s">
        <v>212</v>
      </c>
      <c r="B142" s="1">
        <v>12</v>
      </c>
      <c r="C142" s="18" t="s">
        <v>195</v>
      </c>
      <c r="D142" s="18" t="s">
        <v>32</v>
      </c>
      <c r="E142" s="15"/>
      <c r="F142" s="19" t="s">
        <v>201</v>
      </c>
      <c r="G142" s="18" t="s">
        <v>9</v>
      </c>
      <c r="H142" s="29">
        <v>72</v>
      </c>
      <c r="I142" s="15"/>
      <c r="J142" s="2">
        <v>5</v>
      </c>
      <c r="K142" s="2">
        <v>44</v>
      </c>
      <c r="L142" s="2">
        <v>23</v>
      </c>
      <c r="M142" s="15"/>
      <c r="N142" s="15"/>
      <c r="O142" s="15"/>
      <c r="P142" s="15"/>
      <c r="Q142" s="15"/>
      <c r="R142" s="28">
        <v>79.900000000000006</v>
      </c>
      <c r="S142" s="23">
        <f t="shared" si="2"/>
        <v>5752.8</v>
      </c>
    </row>
    <row r="143" spans="1:19" ht="49.9" customHeight="1" x14ac:dyDescent="0.2">
      <c r="A143" s="4" t="s">
        <v>213</v>
      </c>
      <c r="B143" s="4" t="s">
        <v>74</v>
      </c>
      <c r="C143" s="18" t="s">
        <v>195</v>
      </c>
      <c r="D143" s="18" t="s">
        <v>32</v>
      </c>
      <c r="E143" s="15"/>
      <c r="F143" s="19" t="s">
        <v>201</v>
      </c>
      <c r="G143" s="18" t="s">
        <v>9</v>
      </c>
      <c r="H143" s="29">
        <v>22</v>
      </c>
      <c r="I143" s="15"/>
      <c r="J143" s="2">
        <v>22</v>
      </c>
      <c r="K143" s="15"/>
      <c r="L143" s="15"/>
      <c r="M143" s="15"/>
      <c r="N143" s="15"/>
      <c r="O143" s="15"/>
      <c r="P143" s="15"/>
      <c r="Q143" s="15"/>
      <c r="R143" s="28">
        <v>49.9</v>
      </c>
      <c r="S143" s="23">
        <f t="shared" si="2"/>
        <v>1097.8</v>
      </c>
    </row>
    <row r="144" spans="1:19" ht="49.9" customHeight="1" x14ac:dyDescent="0.2">
      <c r="A144" s="4" t="s">
        <v>214</v>
      </c>
      <c r="B144" s="4" t="s">
        <v>215</v>
      </c>
      <c r="C144" s="18" t="s">
        <v>195</v>
      </c>
      <c r="D144" s="18" t="s">
        <v>32</v>
      </c>
      <c r="E144" s="15"/>
      <c r="F144" s="19" t="s">
        <v>201</v>
      </c>
      <c r="G144" s="18" t="s">
        <v>9</v>
      </c>
      <c r="H144" s="29">
        <v>27</v>
      </c>
      <c r="I144" s="15"/>
      <c r="J144" s="2">
        <v>18</v>
      </c>
      <c r="K144" s="15"/>
      <c r="L144" s="15"/>
      <c r="M144" s="2">
        <v>9</v>
      </c>
      <c r="N144" s="15"/>
      <c r="O144" s="15"/>
      <c r="P144" s="15"/>
      <c r="Q144" s="15"/>
      <c r="R144" s="28">
        <v>79.900000000000006</v>
      </c>
      <c r="S144" s="23">
        <f t="shared" si="2"/>
        <v>2157.3000000000002</v>
      </c>
    </row>
    <row r="145" spans="1:19" ht="49.9" customHeight="1" x14ac:dyDescent="0.2">
      <c r="A145" s="4" t="s">
        <v>216</v>
      </c>
      <c r="B145" s="1">
        <v>34</v>
      </c>
      <c r="C145" s="18" t="s">
        <v>195</v>
      </c>
      <c r="D145" s="18" t="s">
        <v>32</v>
      </c>
      <c r="E145" s="15"/>
      <c r="F145" s="19" t="s">
        <v>196</v>
      </c>
      <c r="G145" s="2">
        <v>6</v>
      </c>
      <c r="H145" s="29">
        <v>14</v>
      </c>
      <c r="I145" s="15"/>
      <c r="J145" s="15"/>
      <c r="K145" s="2">
        <v>14</v>
      </c>
      <c r="L145" s="15"/>
      <c r="M145" s="15"/>
      <c r="N145" s="15"/>
      <c r="O145" s="15"/>
      <c r="P145" s="15"/>
      <c r="Q145" s="15"/>
      <c r="R145" s="28">
        <v>69.900000000000006</v>
      </c>
      <c r="S145" s="23">
        <f t="shared" si="2"/>
        <v>978.60000000000014</v>
      </c>
    </row>
    <row r="146" spans="1:19" ht="49.9" customHeight="1" x14ac:dyDescent="0.2">
      <c r="A146" s="4" t="s">
        <v>217</v>
      </c>
      <c r="B146" s="3">
        <v>2</v>
      </c>
      <c r="C146" s="18" t="s">
        <v>195</v>
      </c>
      <c r="D146" s="18" t="s">
        <v>32</v>
      </c>
      <c r="E146" s="15"/>
      <c r="F146" s="19" t="s">
        <v>196</v>
      </c>
      <c r="G146" s="18" t="s">
        <v>1</v>
      </c>
      <c r="H146" s="29">
        <v>33</v>
      </c>
      <c r="I146" s="15"/>
      <c r="J146" s="2">
        <v>33</v>
      </c>
      <c r="K146" s="15"/>
      <c r="L146" s="15"/>
      <c r="M146" s="15"/>
      <c r="N146" s="15"/>
      <c r="O146" s="15"/>
      <c r="P146" s="15"/>
      <c r="Q146" s="15"/>
      <c r="R146" s="28">
        <v>79.900000000000006</v>
      </c>
      <c r="S146" s="23">
        <f t="shared" si="2"/>
        <v>2636.7000000000003</v>
      </c>
    </row>
    <row r="147" spans="1:19" ht="49.9" customHeight="1" x14ac:dyDescent="0.2">
      <c r="A147" s="4" t="s">
        <v>218</v>
      </c>
      <c r="B147" s="3">
        <v>6</v>
      </c>
      <c r="C147" s="18" t="s">
        <v>195</v>
      </c>
      <c r="D147" s="18" t="s">
        <v>32</v>
      </c>
      <c r="E147" s="15"/>
      <c r="F147" s="19" t="s">
        <v>196</v>
      </c>
      <c r="G147" s="18" t="s">
        <v>1</v>
      </c>
      <c r="H147" s="29">
        <v>26</v>
      </c>
      <c r="I147" s="2">
        <v>19</v>
      </c>
      <c r="J147" s="2">
        <v>7</v>
      </c>
      <c r="K147" s="15"/>
      <c r="L147" s="15"/>
      <c r="M147" s="15"/>
      <c r="N147" s="15"/>
      <c r="O147" s="15"/>
      <c r="P147" s="15"/>
      <c r="Q147" s="15"/>
      <c r="R147" s="28">
        <v>79.900000000000006</v>
      </c>
      <c r="S147" s="23">
        <f t="shared" si="2"/>
        <v>2077.4</v>
      </c>
    </row>
    <row r="148" spans="1:19" ht="49.9" customHeight="1" x14ac:dyDescent="0.2">
      <c r="A148" s="4" t="s">
        <v>219</v>
      </c>
      <c r="B148" s="1">
        <v>15</v>
      </c>
      <c r="C148" s="18" t="s">
        <v>195</v>
      </c>
      <c r="D148" s="18" t="s">
        <v>32</v>
      </c>
      <c r="E148" s="15"/>
      <c r="F148" s="19" t="s">
        <v>196</v>
      </c>
      <c r="G148" s="18" t="s">
        <v>1</v>
      </c>
      <c r="H148" s="29">
        <v>52</v>
      </c>
      <c r="I148" s="2">
        <v>51</v>
      </c>
      <c r="J148" s="2">
        <v>1</v>
      </c>
      <c r="K148" s="15"/>
      <c r="L148" s="15"/>
      <c r="M148" s="15"/>
      <c r="N148" s="15"/>
      <c r="O148" s="15"/>
      <c r="P148" s="15"/>
      <c r="Q148" s="15"/>
      <c r="R148" s="28">
        <v>79.900000000000006</v>
      </c>
      <c r="S148" s="23">
        <f t="shared" si="2"/>
        <v>4154.8</v>
      </c>
    </row>
    <row r="149" spans="1:19" ht="49.9" customHeight="1" x14ac:dyDescent="0.2">
      <c r="A149" s="4" t="s">
        <v>220</v>
      </c>
      <c r="B149" s="1">
        <v>13</v>
      </c>
      <c r="C149" s="18" t="s">
        <v>195</v>
      </c>
      <c r="D149" s="18" t="s">
        <v>32</v>
      </c>
      <c r="E149" s="15"/>
      <c r="F149" s="19" t="s">
        <v>196</v>
      </c>
      <c r="G149" s="18" t="s">
        <v>9</v>
      </c>
      <c r="H149" s="29">
        <v>15</v>
      </c>
      <c r="I149" s="15"/>
      <c r="J149" s="2">
        <v>5</v>
      </c>
      <c r="K149" s="2">
        <v>10</v>
      </c>
      <c r="L149" s="15"/>
      <c r="M149" s="15"/>
      <c r="N149" s="15"/>
      <c r="O149" s="15"/>
      <c r="P149" s="15"/>
      <c r="Q149" s="15"/>
      <c r="R149" s="28">
        <v>89.9</v>
      </c>
      <c r="S149" s="23">
        <f t="shared" si="2"/>
        <v>1348.5</v>
      </c>
    </row>
    <row r="150" spans="1:19" ht="49.9" customHeight="1" x14ac:dyDescent="0.2">
      <c r="A150" s="4" t="s">
        <v>221</v>
      </c>
      <c r="B150" s="1">
        <v>33</v>
      </c>
      <c r="C150" s="18" t="s">
        <v>222</v>
      </c>
      <c r="D150" s="18" t="s">
        <v>32</v>
      </c>
      <c r="E150" s="15"/>
      <c r="F150" s="19" t="s">
        <v>223</v>
      </c>
      <c r="G150" s="18" t="s">
        <v>4</v>
      </c>
      <c r="H150" s="29">
        <v>164</v>
      </c>
      <c r="I150" s="15"/>
      <c r="J150" s="2">
        <v>4</v>
      </c>
      <c r="K150" s="2">
        <v>33</v>
      </c>
      <c r="L150" s="2">
        <v>36</v>
      </c>
      <c r="M150" s="2">
        <v>85</v>
      </c>
      <c r="N150" s="2">
        <v>6</v>
      </c>
      <c r="O150" s="15"/>
      <c r="P150" s="15"/>
      <c r="Q150" s="15"/>
      <c r="R150" s="28">
        <v>89</v>
      </c>
      <c r="S150" s="23">
        <f t="shared" si="2"/>
        <v>14596</v>
      </c>
    </row>
    <row r="151" spans="1:19" ht="49.9" customHeight="1" x14ac:dyDescent="0.2">
      <c r="A151" s="4" t="s">
        <v>224</v>
      </c>
      <c r="B151" s="1">
        <v>33</v>
      </c>
      <c r="C151" s="18" t="s">
        <v>222</v>
      </c>
      <c r="D151" s="18" t="s">
        <v>32</v>
      </c>
      <c r="E151" s="15"/>
      <c r="F151" s="19" t="s">
        <v>223</v>
      </c>
      <c r="G151" s="18" t="s">
        <v>4</v>
      </c>
      <c r="H151" s="29">
        <v>126</v>
      </c>
      <c r="I151" s="15"/>
      <c r="J151" s="15"/>
      <c r="K151" s="15"/>
      <c r="L151" s="15"/>
      <c r="M151" s="2">
        <v>126</v>
      </c>
      <c r="N151" s="15"/>
      <c r="O151" s="15"/>
      <c r="P151" s="15"/>
      <c r="Q151" s="15"/>
      <c r="R151" s="28">
        <v>89</v>
      </c>
      <c r="S151" s="23">
        <f t="shared" si="2"/>
        <v>11214</v>
      </c>
    </row>
    <row r="152" spans="1:19" ht="49.9" customHeight="1" x14ac:dyDescent="0.2">
      <c r="A152" s="4" t="s">
        <v>225</v>
      </c>
      <c r="B152" s="1">
        <v>33</v>
      </c>
      <c r="C152" s="18" t="s">
        <v>222</v>
      </c>
      <c r="D152" s="18" t="s">
        <v>32</v>
      </c>
      <c r="E152" s="15"/>
      <c r="F152" s="19" t="s">
        <v>223</v>
      </c>
      <c r="G152" s="18" t="s">
        <v>4</v>
      </c>
      <c r="H152" s="29">
        <v>219</v>
      </c>
      <c r="I152" s="15"/>
      <c r="J152" s="15"/>
      <c r="K152" s="15"/>
      <c r="L152" s="15"/>
      <c r="M152" s="2">
        <v>219</v>
      </c>
      <c r="N152" s="15"/>
      <c r="O152" s="15"/>
      <c r="P152" s="15"/>
      <c r="Q152" s="15"/>
      <c r="R152" s="28">
        <v>69</v>
      </c>
      <c r="S152" s="23">
        <f t="shared" si="2"/>
        <v>15111</v>
      </c>
    </row>
    <row r="153" spans="1:19" ht="49.9" customHeight="1" x14ac:dyDescent="0.2">
      <c r="A153" s="4" t="s">
        <v>226</v>
      </c>
      <c r="B153" s="4" t="s">
        <v>74</v>
      </c>
      <c r="C153" s="18" t="s">
        <v>222</v>
      </c>
      <c r="D153" s="18" t="s">
        <v>32</v>
      </c>
      <c r="E153" s="15"/>
      <c r="F153" s="19" t="s">
        <v>227</v>
      </c>
      <c r="G153" s="18" t="s">
        <v>4</v>
      </c>
      <c r="H153" s="29">
        <v>367</v>
      </c>
      <c r="I153" s="15"/>
      <c r="J153" s="15"/>
      <c r="K153" s="15"/>
      <c r="L153" s="15"/>
      <c r="M153" s="2">
        <v>367</v>
      </c>
      <c r="N153" s="15"/>
      <c r="O153" s="15"/>
      <c r="P153" s="15"/>
      <c r="Q153" s="15"/>
      <c r="R153" s="28">
        <v>99</v>
      </c>
      <c r="S153" s="23">
        <f t="shared" si="2"/>
        <v>36333</v>
      </c>
    </row>
    <row r="154" spans="1:19" ht="49.9" customHeight="1" x14ac:dyDescent="0.2">
      <c r="A154" s="4" t="s">
        <v>228</v>
      </c>
      <c r="B154" s="3">
        <v>6</v>
      </c>
      <c r="C154" s="18" t="s">
        <v>222</v>
      </c>
      <c r="D154" s="18" t="s">
        <v>32</v>
      </c>
      <c r="E154" s="15"/>
      <c r="F154" s="19" t="s">
        <v>223</v>
      </c>
      <c r="G154" s="18" t="s">
        <v>4</v>
      </c>
      <c r="H154" s="29">
        <v>183</v>
      </c>
      <c r="I154" s="15"/>
      <c r="J154" s="15"/>
      <c r="K154" s="15"/>
      <c r="L154" s="15"/>
      <c r="M154" s="2">
        <v>183</v>
      </c>
      <c r="N154" s="15"/>
      <c r="O154" s="15"/>
      <c r="P154" s="15"/>
      <c r="Q154" s="15"/>
      <c r="R154" s="28">
        <v>69</v>
      </c>
      <c r="S154" s="23">
        <f t="shared" si="2"/>
        <v>12627</v>
      </c>
    </row>
    <row r="155" spans="1:19" ht="49.9" customHeight="1" x14ac:dyDescent="0.2">
      <c r="A155" s="4" t="s">
        <v>229</v>
      </c>
      <c r="B155" s="1">
        <v>15</v>
      </c>
      <c r="C155" s="18" t="s">
        <v>222</v>
      </c>
      <c r="D155" s="18" t="s">
        <v>62</v>
      </c>
      <c r="E155" s="15"/>
      <c r="F155" s="19" t="s">
        <v>223</v>
      </c>
      <c r="G155" s="18" t="s">
        <v>4</v>
      </c>
      <c r="H155" s="29">
        <v>26</v>
      </c>
      <c r="I155" s="15"/>
      <c r="J155" s="15"/>
      <c r="K155" s="15"/>
      <c r="L155" s="15"/>
      <c r="M155" s="2">
        <v>26</v>
      </c>
      <c r="N155" s="15"/>
      <c r="O155" s="15"/>
      <c r="P155" s="15"/>
      <c r="Q155" s="15"/>
      <c r="R155" s="28">
        <v>75</v>
      </c>
      <c r="S155" s="23">
        <f t="shared" si="2"/>
        <v>1950</v>
      </c>
    </row>
    <row r="156" spans="1:19" ht="49.9" customHeight="1" x14ac:dyDescent="0.2">
      <c r="A156" s="4" t="s">
        <v>230</v>
      </c>
      <c r="B156" s="1">
        <v>33</v>
      </c>
      <c r="C156" s="18" t="s">
        <v>222</v>
      </c>
      <c r="D156" s="18" t="s">
        <v>32</v>
      </c>
      <c r="E156" s="15"/>
      <c r="F156" s="19" t="s">
        <v>223</v>
      </c>
      <c r="G156" s="18" t="s">
        <v>4</v>
      </c>
      <c r="H156" s="29">
        <v>276</v>
      </c>
      <c r="I156" s="15"/>
      <c r="J156" s="15"/>
      <c r="K156" s="15"/>
      <c r="L156" s="15"/>
      <c r="M156" s="2">
        <v>276</v>
      </c>
      <c r="N156" s="15"/>
      <c r="O156" s="15"/>
      <c r="P156" s="15"/>
      <c r="Q156" s="15"/>
      <c r="R156" s="28">
        <v>69</v>
      </c>
      <c r="S156" s="23">
        <f t="shared" si="2"/>
        <v>19044</v>
      </c>
    </row>
    <row r="157" spans="1:19" ht="49.9" customHeight="1" x14ac:dyDescent="0.2">
      <c r="A157" s="4" t="s">
        <v>231</v>
      </c>
      <c r="B157" s="4" t="s">
        <v>42</v>
      </c>
      <c r="C157" s="18" t="s">
        <v>222</v>
      </c>
      <c r="D157" s="18" t="s">
        <v>32</v>
      </c>
      <c r="E157" s="15"/>
      <c r="F157" s="19" t="s">
        <v>223</v>
      </c>
      <c r="G157" s="18" t="s">
        <v>4</v>
      </c>
      <c r="H157" s="29">
        <v>182</v>
      </c>
      <c r="I157" s="15"/>
      <c r="J157" s="15"/>
      <c r="K157" s="15"/>
      <c r="L157" s="15"/>
      <c r="M157" s="2">
        <v>182</v>
      </c>
      <c r="N157" s="15"/>
      <c r="O157" s="15"/>
      <c r="P157" s="15"/>
      <c r="Q157" s="15"/>
      <c r="R157" s="28">
        <v>89</v>
      </c>
      <c r="S157" s="23">
        <f t="shared" si="2"/>
        <v>16198</v>
      </c>
    </row>
    <row r="158" spans="1:19" ht="49.9" customHeight="1" x14ac:dyDescent="0.2">
      <c r="A158" s="4" t="s">
        <v>232</v>
      </c>
      <c r="B158" s="1">
        <v>33</v>
      </c>
      <c r="C158" s="18" t="s">
        <v>222</v>
      </c>
      <c r="D158" s="18" t="s">
        <v>32</v>
      </c>
      <c r="E158" s="15"/>
      <c r="F158" s="19" t="s">
        <v>223</v>
      </c>
      <c r="G158" s="18" t="s">
        <v>4</v>
      </c>
      <c r="H158" s="29">
        <v>25</v>
      </c>
      <c r="I158" s="15"/>
      <c r="J158" s="15"/>
      <c r="K158" s="15"/>
      <c r="L158" s="15"/>
      <c r="M158" s="2">
        <v>25</v>
      </c>
      <c r="N158" s="15"/>
      <c r="O158" s="15"/>
      <c r="P158" s="15"/>
      <c r="Q158" s="15"/>
      <c r="R158" s="28">
        <v>89</v>
      </c>
      <c r="S158" s="23">
        <f t="shared" si="2"/>
        <v>2225</v>
      </c>
    </row>
    <row r="159" spans="1:19" ht="49.9" customHeight="1" x14ac:dyDescent="0.2">
      <c r="A159" s="4" t="s">
        <v>233</v>
      </c>
      <c r="B159" s="1">
        <v>15</v>
      </c>
      <c r="C159" s="18" t="s">
        <v>222</v>
      </c>
      <c r="D159" s="18" t="s">
        <v>32</v>
      </c>
      <c r="E159" s="15"/>
      <c r="F159" s="19" t="s">
        <v>223</v>
      </c>
      <c r="G159" s="18" t="s">
        <v>4</v>
      </c>
      <c r="H159" s="29">
        <v>167</v>
      </c>
      <c r="I159" s="15"/>
      <c r="J159" s="15"/>
      <c r="K159" s="15"/>
      <c r="L159" s="15"/>
      <c r="M159" s="2">
        <v>167</v>
      </c>
      <c r="N159" s="15"/>
      <c r="O159" s="15"/>
      <c r="P159" s="15"/>
      <c r="Q159" s="15"/>
      <c r="R159" s="28">
        <v>89</v>
      </c>
      <c r="S159" s="23">
        <f t="shared" si="2"/>
        <v>14863</v>
      </c>
    </row>
    <row r="160" spans="1:19" ht="49.9" customHeight="1" x14ac:dyDescent="0.2">
      <c r="A160" s="4" t="s">
        <v>234</v>
      </c>
      <c r="B160" s="1">
        <v>33</v>
      </c>
      <c r="C160" s="18" t="s">
        <v>222</v>
      </c>
      <c r="D160" s="18" t="s">
        <v>32</v>
      </c>
      <c r="E160" s="15"/>
      <c r="F160" s="19" t="s">
        <v>223</v>
      </c>
      <c r="G160" s="18" t="s">
        <v>4</v>
      </c>
      <c r="H160" s="29">
        <v>10</v>
      </c>
      <c r="I160" s="15"/>
      <c r="J160" s="2">
        <v>10</v>
      </c>
      <c r="K160" s="2">
        <v>0</v>
      </c>
      <c r="L160" s="2">
        <v>0</v>
      </c>
      <c r="M160" s="15"/>
      <c r="N160" s="2">
        <v>0</v>
      </c>
      <c r="O160" s="15"/>
      <c r="P160" s="15"/>
      <c r="Q160" s="15"/>
      <c r="R160" s="28">
        <v>89</v>
      </c>
      <c r="S160" s="23">
        <f t="shared" si="2"/>
        <v>890</v>
      </c>
    </row>
    <row r="161" spans="1:19" ht="49.9" customHeight="1" x14ac:dyDescent="0.2">
      <c r="A161" s="4" t="s">
        <v>235</v>
      </c>
      <c r="B161" s="1">
        <v>33</v>
      </c>
      <c r="C161" s="18" t="s">
        <v>222</v>
      </c>
      <c r="D161" s="18" t="s">
        <v>32</v>
      </c>
      <c r="E161" s="15"/>
      <c r="F161" s="19" t="s">
        <v>223</v>
      </c>
      <c r="G161" s="18" t="s">
        <v>4</v>
      </c>
      <c r="H161" s="29">
        <v>163</v>
      </c>
      <c r="I161" s="15"/>
      <c r="J161" s="15"/>
      <c r="K161" s="15"/>
      <c r="L161" s="15"/>
      <c r="M161" s="2">
        <v>163</v>
      </c>
      <c r="N161" s="15"/>
      <c r="O161" s="15"/>
      <c r="P161" s="15"/>
      <c r="Q161" s="15"/>
      <c r="R161" s="28">
        <v>99</v>
      </c>
      <c r="S161" s="23">
        <f t="shared" si="2"/>
        <v>16137</v>
      </c>
    </row>
    <row r="162" spans="1:19" ht="49.9" customHeight="1" x14ac:dyDescent="0.2">
      <c r="A162" s="4" t="s">
        <v>236</v>
      </c>
      <c r="B162" s="3">
        <v>2</v>
      </c>
      <c r="C162" s="18" t="s">
        <v>222</v>
      </c>
      <c r="D162" s="18" t="s">
        <v>32</v>
      </c>
      <c r="E162" s="15"/>
      <c r="F162" s="19" t="s">
        <v>223</v>
      </c>
      <c r="G162" s="18" t="s">
        <v>4</v>
      </c>
      <c r="H162" s="29">
        <v>149</v>
      </c>
      <c r="I162" s="15"/>
      <c r="J162" s="2">
        <v>40</v>
      </c>
      <c r="K162" s="2">
        <v>45</v>
      </c>
      <c r="L162" s="2">
        <v>40</v>
      </c>
      <c r="M162" s="2">
        <v>22</v>
      </c>
      <c r="N162" s="2">
        <v>2</v>
      </c>
      <c r="O162" s="15"/>
      <c r="P162" s="15"/>
      <c r="Q162" s="15"/>
      <c r="R162" s="28">
        <v>89</v>
      </c>
      <c r="S162" s="23">
        <f t="shared" si="2"/>
        <v>13261</v>
      </c>
    </row>
    <row r="163" spans="1:19" ht="49.9" customHeight="1" x14ac:dyDescent="0.2">
      <c r="A163" s="4" t="s">
        <v>237</v>
      </c>
      <c r="B163" s="1">
        <v>15</v>
      </c>
      <c r="C163" s="18" t="s">
        <v>238</v>
      </c>
      <c r="D163" s="18" t="s">
        <v>62</v>
      </c>
      <c r="E163" s="15"/>
      <c r="F163" s="19" t="s">
        <v>239</v>
      </c>
      <c r="G163" s="18" t="s">
        <v>8</v>
      </c>
      <c r="H163" s="29">
        <v>43</v>
      </c>
      <c r="I163" s="2">
        <v>2</v>
      </c>
      <c r="J163" s="2">
        <v>12</v>
      </c>
      <c r="K163" s="2">
        <v>24</v>
      </c>
      <c r="L163" s="2">
        <v>1</v>
      </c>
      <c r="M163" s="15"/>
      <c r="N163" s="2">
        <v>1</v>
      </c>
      <c r="O163" s="2">
        <v>3</v>
      </c>
      <c r="P163" s="15"/>
      <c r="Q163" s="15"/>
      <c r="R163" s="28">
        <v>79</v>
      </c>
      <c r="S163" s="23">
        <f t="shared" si="2"/>
        <v>3397</v>
      </c>
    </row>
    <row r="164" spans="1:19" ht="49.9" customHeight="1" x14ac:dyDescent="0.2">
      <c r="A164" s="4" t="s">
        <v>240</v>
      </c>
      <c r="B164" s="4" t="s">
        <v>74</v>
      </c>
      <c r="C164" s="18" t="s">
        <v>238</v>
      </c>
      <c r="D164" s="18" t="s">
        <v>32</v>
      </c>
      <c r="E164" s="15"/>
      <c r="F164" s="19" t="s">
        <v>239</v>
      </c>
      <c r="G164" s="18" t="s">
        <v>8</v>
      </c>
      <c r="H164" s="29">
        <v>16</v>
      </c>
      <c r="I164" s="15"/>
      <c r="J164" s="15"/>
      <c r="K164" s="15"/>
      <c r="L164" s="15"/>
      <c r="M164" s="2">
        <v>13</v>
      </c>
      <c r="N164" s="2">
        <v>3</v>
      </c>
      <c r="O164" s="15"/>
      <c r="P164" s="15"/>
      <c r="Q164" s="15"/>
      <c r="R164" s="28">
        <v>89.9</v>
      </c>
      <c r="S164" s="23">
        <f t="shared" si="2"/>
        <v>1438.4</v>
      </c>
    </row>
    <row r="165" spans="1:19" ht="49.9" customHeight="1" x14ac:dyDescent="0.2">
      <c r="A165" s="4" t="s">
        <v>240</v>
      </c>
      <c r="B165" s="4" t="s">
        <v>241</v>
      </c>
      <c r="C165" s="18" t="s">
        <v>238</v>
      </c>
      <c r="D165" s="18" t="s">
        <v>32</v>
      </c>
      <c r="E165" s="15"/>
      <c r="F165" s="19" t="s">
        <v>239</v>
      </c>
      <c r="G165" s="18" t="s">
        <v>8</v>
      </c>
      <c r="H165" s="29">
        <v>34</v>
      </c>
      <c r="I165" s="15"/>
      <c r="J165" s="15"/>
      <c r="K165" s="15"/>
      <c r="L165" s="15"/>
      <c r="M165" s="2">
        <v>29</v>
      </c>
      <c r="N165" s="2">
        <v>5</v>
      </c>
      <c r="O165" s="15"/>
      <c r="P165" s="15"/>
      <c r="Q165" s="15"/>
      <c r="R165" s="28">
        <v>89.9</v>
      </c>
      <c r="S165" s="23">
        <f t="shared" si="2"/>
        <v>3056.6000000000004</v>
      </c>
    </row>
    <row r="166" spans="1:19" ht="49.9" customHeight="1" x14ac:dyDescent="0.2">
      <c r="A166" s="4" t="s">
        <v>242</v>
      </c>
      <c r="B166" s="1">
        <v>12</v>
      </c>
      <c r="C166" s="18" t="s">
        <v>238</v>
      </c>
      <c r="D166" s="18" t="s">
        <v>32</v>
      </c>
      <c r="E166" s="15"/>
      <c r="F166" s="19" t="s">
        <v>239</v>
      </c>
      <c r="G166" s="18" t="s">
        <v>8</v>
      </c>
      <c r="H166" s="29">
        <v>15</v>
      </c>
      <c r="I166" s="2">
        <v>1</v>
      </c>
      <c r="J166" s="15"/>
      <c r="K166" s="15"/>
      <c r="L166" s="15"/>
      <c r="M166" s="15"/>
      <c r="N166" s="2">
        <v>14</v>
      </c>
      <c r="O166" s="15"/>
      <c r="P166" s="15"/>
      <c r="Q166" s="15"/>
      <c r="R166" s="28">
        <v>79.900000000000006</v>
      </c>
      <c r="S166" s="23">
        <f t="shared" si="2"/>
        <v>1198.5</v>
      </c>
    </row>
    <row r="167" spans="1:19" ht="49.9" customHeight="1" x14ac:dyDescent="0.2">
      <c r="A167" s="4" t="s">
        <v>243</v>
      </c>
      <c r="B167" s="1">
        <v>33</v>
      </c>
      <c r="C167" s="18" t="s">
        <v>238</v>
      </c>
      <c r="D167" s="18" t="s">
        <v>62</v>
      </c>
      <c r="E167" s="15"/>
      <c r="F167" s="19" t="s">
        <v>239</v>
      </c>
      <c r="G167" s="18" t="s">
        <v>8</v>
      </c>
      <c r="H167" s="29">
        <v>1</v>
      </c>
      <c r="I167" s="15"/>
      <c r="J167" s="2">
        <v>0</v>
      </c>
      <c r="K167" s="2">
        <v>0</v>
      </c>
      <c r="L167" s="2">
        <v>1</v>
      </c>
      <c r="M167" s="15"/>
      <c r="N167" s="15"/>
      <c r="O167" s="15"/>
      <c r="P167" s="15"/>
      <c r="Q167" s="15"/>
      <c r="R167" s="28">
        <v>69</v>
      </c>
      <c r="S167" s="23">
        <f t="shared" si="2"/>
        <v>69</v>
      </c>
    </row>
    <row r="168" spans="1:19" ht="49.9" customHeight="1" x14ac:dyDescent="0.2">
      <c r="A168" s="4" t="s">
        <v>244</v>
      </c>
      <c r="B168" s="1">
        <v>24</v>
      </c>
      <c r="C168" s="18" t="s">
        <v>238</v>
      </c>
      <c r="D168" s="18" t="s">
        <v>32</v>
      </c>
      <c r="E168" s="15"/>
      <c r="F168" s="19" t="s">
        <v>239</v>
      </c>
      <c r="G168" s="18" t="s">
        <v>8</v>
      </c>
      <c r="H168" s="29">
        <v>112</v>
      </c>
      <c r="I168" s="15"/>
      <c r="J168" s="2">
        <v>76</v>
      </c>
      <c r="K168" s="2">
        <v>34</v>
      </c>
      <c r="L168" s="15"/>
      <c r="M168" s="15"/>
      <c r="N168" s="2">
        <v>2</v>
      </c>
      <c r="O168" s="15"/>
      <c r="P168" s="15"/>
      <c r="Q168" s="15"/>
      <c r="R168" s="28">
        <v>79.900000000000006</v>
      </c>
      <c r="S168" s="23">
        <f t="shared" si="2"/>
        <v>8948.8000000000011</v>
      </c>
    </row>
    <row r="169" spans="1:19" ht="49.9" customHeight="1" x14ac:dyDescent="0.2">
      <c r="A169" s="4" t="s">
        <v>244</v>
      </c>
      <c r="B169" s="1">
        <v>28</v>
      </c>
      <c r="C169" s="18" t="s">
        <v>238</v>
      </c>
      <c r="D169" s="18" t="s">
        <v>32</v>
      </c>
      <c r="E169" s="15"/>
      <c r="F169" s="19" t="s">
        <v>239</v>
      </c>
      <c r="G169" s="18" t="s">
        <v>8</v>
      </c>
      <c r="H169" s="29">
        <v>200</v>
      </c>
      <c r="I169" s="2">
        <v>17</v>
      </c>
      <c r="J169" s="2">
        <v>45</v>
      </c>
      <c r="K169" s="2">
        <v>42</v>
      </c>
      <c r="L169" s="2">
        <v>43</v>
      </c>
      <c r="M169" s="2">
        <v>37</v>
      </c>
      <c r="N169" s="2">
        <v>16</v>
      </c>
      <c r="O169" s="15"/>
      <c r="P169" s="15"/>
      <c r="Q169" s="15"/>
      <c r="R169" s="28">
        <v>79.900000000000006</v>
      </c>
      <c r="S169" s="23">
        <f t="shared" si="2"/>
        <v>15980.000000000002</v>
      </c>
    </row>
    <row r="170" spans="1:19" ht="49.9" customHeight="1" x14ac:dyDescent="0.2">
      <c r="A170" s="4" t="s">
        <v>245</v>
      </c>
      <c r="B170" s="1">
        <v>12</v>
      </c>
      <c r="C170" s="18" t="s">
        <v>238</v>
      </c>
      <c r="D170" s="18" t="s">
        <v>32</v>
      </c>
      <c r="E170" s="15"/>
      <c r="F170" s="19" t="s">
        <v>239</v>
      </c>
      <c r="G170" s="18" t="s">
        <v>8</v>
      </c>
      <c r="H170" s="29">
        <v>110</v>
      </c>
      <c r="I170" s="2">
        <v>35</v>
      </c>
      <c r="J170" s="2">
        <v>37</v>
      </c>
      <c r="K170" s="2">
        <v>24</v>
      </c>
      <c r="L170" s="2">
        <v>1</v>
      </c>
      <c r="M170" s="15"/>
      <c r="N170" s="2">
        <v>13</v>
      </c>
      <c r="O170" s="15"/>
      <c r="P170" s="15"/>
      <c r="Q170" s="15"/>
      <c r="R170" s="28">
        <v>59.9</v>
      </c>
      <c r="S170" s="23">
        <f t="shared" si="2"/>
        <v>6589</v>
      </c>
    </row>
    <row r="171" spans="1:19" ht="49.9" customHeight="1" x14ac:dyDescent="0.2">
      <c r="A171" s="4" t="s">
        <v>245</v>
      </c>
      <c r="B171" s="1">
        <v>26</v>
      </c>
      <c r="C171" s="18" t="s">
        <v>238</v>
      </c>
      <c r="D171" s="18" t="s">
        <v>32</v>
      </c>
      <c r="E171" s="15"/>
      <c r="F171" s="19" t="s">
        <v>239</v>
      </c>
      <c r="G171" s="18" t="s">
        <v>8</v>
      </c>
      <c r="H171" s="29">
        <v>43</v>
      </c>
      <c r="I171" s="2">
        <v>3</v>
      </c>
      <c r="J171" s="2">
        <v>12</v>
      </c>
      <c r="K171" s="2">
        <v>11</v>
      </c>
      <c r="L171" s="2">
        <v>8</v>
      </c>
      <c r="M171" s="2">
        <v>7</v>
      </c>
      <c r="N171" s="15"/>
      <c r="O171" s="2">
        <v>2</v>
      </c>
      <c r="P171" s="15"/>
      <c r="Q171" s="15"/>
      <c r="R171" s="28">
        <v>59.9</v>
      </c>
      <c r="S171" s="23">
        <f t="shared" si="2"/>
        <v>2575.6999999999998</v>
      </c>
    </row>
    <row r="172" spans="1:19" ht="49.9" customHeight="1" x14ac:dyDescent="0.2">
      <c r="A172" s="4" t="s">
        <v>246</v>
      </c>
      <c r="B172" s="1">
        <v>33</v>
      </c>
      <c r="C172" s="18" t="s">
        <v>238</v>
      </c>
      <c r="D172" s="18" t="s">
        <v>32</v>
      </c>
      <c r="E172" s="15"/>
      <c r="F172" s="19" t="s">
        <v>247</v>
      </c>
      <c r="G172" s="18" t="s">
        <v>8</v>
      </c>
      <c r="H172" s="29">
        <v>319</v>
      </c>
      <c r="I172" s="2">
        <v>100</v>
      </c>
      <c r="J172" s="2">
        <v>110</v>
      </c>
      <c r="K172" s="2">
        <v>84</v>
      </c>
      <c r="L172" s="2">
        <v>24</v>
      </c>
      <c r="M172" s="2">
        <v>1</v>
      </c>
      <c r="N172" s="15"/>
      <c r="O172" s="15"/>
      <c r="P172" s="15"/>
      <c r="Q172" s="15"/>
      <c r="R172" s="28">
        <v>79.900000000000006</v>
      </c>
      <c r="S172" s="23">
        <f t="shared" si="2"/>
        <v>25488.100000000002</v>
      </c>
    </row>
    <row r="173" spans="1:19" ht="49.9" customHeight="1" x14ac:dyDescent="0.2">
      <c r="A173" s="4" t="s">
        <v>248</v>
      </c>
      <c r="B173" s="1">
        <v>23</v>
      </c>
      <c r="C173" s="18" t="s">
        <v>238</v>
      </c>
      <c r="D173" s="18" t="s">
        <v>32</v>
      </c>
      <c r="E173" s="15"/>
      <c r="F173" s="19" t="s">
        <v>247</v>
      </c>
      <c r="G173" s="18" t="s">
        <v>8</v>
      </c>
      <c r="H173" s="29">
        <v>193</v>
      </c>
      <c r="I173" s="2">
        <v>18</v>
      </c>
      <c r="J173" s="2">
        <v>28</v>
      </c>
      <c r="K173" s="2">
        <v>35</v>
      </c>
      <c r="L173" s="2">
        <v>51</v>
      </c>
      <c r="M173" s="2">
        <v>51</v>
      </c>
      <c r="N173" s="2">
        <v>10</v>
      </c>
      <c r="O173" s="15"/>
      <c r="P173" s="15"/>
      <c r="Q173" s="15"/>
      <c r="R173" s="28">
        <v>59</v>
      </c>
      <c r="S173" s="23">
        <f t="shared" si="2"/>
        <v>11387</v>
      </c>
    </row>
    <row r="174" spans="1:19" ht="49.9" customHeight="1" x14ac:dyDescent="0.2">
      <c r="A174" s="4" t="s">
        <v>249</v>
      </c>
      <c r="B174" s="1">
        <v>11</v>
      </c>
      <c r="C174" s="18" t="s">
        <v>238</v>
      </c>
      <c r="D174" s="18" t="s">
        <v>32</v>
      </c>
      <c r="E174" s="15"/>
      <c r="F174" s="19" t="s">
        <v>247</v>
      </c>
      <c r="G174" s="18" t="s">
        <v>8</v>
      </c>
      <c r="H174" s="29">
        <v>21</v>
      </c>
      <c r="I174" s="2">
        <v>6</v>
      </c>
      <c r="J174" s="2">
        <v>9</v>
      </c>
      <c r="K174" s="2">
        <v>0</v>
      </c>
      <c r="L174" s="15"/>
      <c r="M174" s="15"/>
      <c r="N174" s="2">
        <v>6</v>
      </c>
      <c r="O174" s="15"/>
      <c r="P174" s="15"/>
      <c r="Q174" s="15"/>
      <c r="R174" s="28">
        <v>59</v>
      </c>
      <c r="S174" s="23">
        <f t="shared" si="2"/>
        <v>1239</v>
      </c>
    </row>
    <row r="175" spans="1:19" ht="49.9" customHeight="1" x14ac:dyDescent="0.2">
      <c r="A175" s="4" t="s">
        <v>250</v>
      </c>
      <c r="B175" s="1">
        <v>11</v>
      </c>
      <c r="C175" s="18" t="s">
        <v>238</v>
      </c>
      <c r="D175" s="18" t="s">
        <v>62</v>
      </c>
      <c r="E175" s="15"/>
      <c r="F175" s="19" t="s">
        <v>239</v>
      </c>
      <c r="G175" s="18" t="s">
        <v>8</v>
      </c>
      <c r="H175" s="29">
        <v>15</v>
      </c>
      <c r="I175" s="2">
        <v>2</v>
      </c>
      <c r="J175" s="2">
        <v>4</v>
      </c>
      <c r="K175" s="2">
        <v>4</v>
      </c>
      <c r="L175" s="2">
        <v>4</v>
      </c>
      <c r="M175" s="2">
        <v>1</v>
      </c>
      <c r="N175" s="15"/>
      <c r="O175" s="15"/>
      <c r="P175" s="15"/>
      <c r="Q175" s="15"/>
      <c r="R175" s="28">
        <v>79</v>
      </c>
      <c r="S175" s="23">
        <f t="shared" si="2"/>
        <v>1185</v>
      </c>
    </row>
    <row r="176" spans="1:19" ht="49.9" customHeight="1" x14ac:dyDescent="0.2">
      <c r="A176" s="4" t="s">
        <v>251</v>
      </c>
      <c r="B176" s="1">
        <v>33</v>
      </c>
      <c r="C176" s="18" t="s">
        <v>238</v>
      </c>
      <c r="D176" s="18" t="s">
        <v>32</v>
      </c>
      <c r="E176" s="15"/>
      <c r="F176" s="19" t="s">
        <v>247</v>
      </c>
      <c r="G176" s="18" t="s">
        <v>8</v>
      </c>
      <c r="H176" s="29">
        <v>105</v>
      </c>
      <c r="I176" s="2">
        <v>17</v>
      </c>
      <c r="J176" s="2">
        <v>29</v>
      </c>
      <c r="K176" s="2">
        <v>29</v>
      </c>
      <c r="L176" s="2">
        <v>1</v>
      </c>
      <c r="M176" s="2">
        <v>29</v>
      </c>
      <c r="N176" s="15"/>
      <c r="O176" s="15"/>
      <c r="P176" s="15"/>
      <c r="Q176" s="15"/>
      <c r="R176" s="28">
        <v>89.9</v>
      </c>
      <c r="S176" s="23">
        <f t="shared" si="2"/>
        <v>9439.5</v>
      </c>
    </row>
    <row r="177" spans="1:19" ht="49.9" customHeight="1" x14ac:dyDescent="0.2">
      <c r="A177" s="4" t="s">
        <v>252</v>
      </c>
      <c r="B177" s="1">
        <v>25</v>
      </c>
      <c r="C177" s="18" t="s">
        <v>238</v>
      </c>
      <c r="D177" s="18" t="s">
        <v>32</v>
      </c>
      <c r="E177" s="15"/>
      <c r="F177" s="19" t="s">
        <v>239</v>
      </c>
      <c r="G177" s="18" t="s">
        <v>8</v>
      </c>
      <c r="H177" s="29">
        <v>46</v>
      </c>
      <c r="I177" s="2">
        <v>14</v>
      </c>
      <c r="J177" s="2">
        <v>20</v>
      </c>
      <c r="K177" s="2">
        <v>9</v>
      </c>
      <c r="L177" s="2">
        <v>3</v>
      </c>
      <c r="M177" s="2">
        <v>0</v>
      </c>
      <c r="N177" s="15"/>
      <c r="O177" s="15"/>
      <c r="P177" s="15"/>
      <c r="Q177" s="15"/>
      <c r="R177" s="28">
        <v>79.900000000000006</v>
      </c>
      <c r="S177" s="23">
        <f t="shared" si="2"/>
        <v>3675.4</v>
      </c>
    </row>
    <row r="178" spans="1:19" ht="49.9" customHeight="1" x14ac:dyDescent="0.2">
      <c r="A178" s="4" t="s">
        <v>253</v>
      </c>
      <c r="B178" s="1">
        <v>23</v>
      </c>
      <c r="C178" s="18" t="s">
        <v>238</v>
      </c>
      <c r="D178" s="18" t="s">
        <v>32</v>
      </c>
      <c r="E178" s="15"/>
      <c r="F178" s="19" t="s">
        <v>247</v>
      </c>
      <c r="G178" s="18" t="s">
        <v>8</v>
      </c>
      <c r="H178" s="29">
        <v>114</v>
      </c>
      <c r="I178" s="2">
        <v>24</v>
      </c>
      <c r="J178" s="2">
        <v>28</v>
      </c>
      <c r="K178" s="2">
        <v>15</v>
      </c>
      <c r="L178" s="2">
        <v>12</v>
      </c>
      <c r="M178" s="2">
        <v>25</v>
      </c>
      <c r="N178" s="2">
        <v>10</v>
      </c>
      <c r="O178" s="15"/>
      <c r="P178" s="15"/>
      <c r="Q178" s="15"/>
      <c r="R178" s="28">
        <v>69</v>
      </c>
      <c r="S178" s="23">
        <f t="shared" si="2"/>
        <v>7866</v>
      </c>
    </row>
    <row r="179" spans="1:19" ht="49.9" customHeight="1" x14ac:dyDescent="0.2">
      <c r="A179" s="4" t="s">
        <v>254</v>
      </c>
      <c r="B179" s="1">
        <v>11</v>
      </c>
      <c r="C179" s="18" t="s">
        <v>238</v>
      </c>
      <c r="D179" s="18" t="s">
        <v>32</v>
      </c>
      <c r="E179" s="15"/>
      <c r="F179" s="19" t="s">
        <v>247</v>
      </c>
      <c r="G179" s="18" t="s">
        <v>8</v>
      </c>
      <c r="H179" s="29">
        <v>72</v>
      </c>
      <c r="I179" s="2">
        <v>23</v>
      </c>
      <c r="J179" s="2">
        <v>24</v>
      </c>
      <c r="K179" s="2">
        <v>9</v>
      </c>
      <c r="L179" s="2">
        <v>2</v>
      </c>
      <c r="M179" s="2">
        <v>9</v>
      </c>
      <c r="N179" s="2">
        <v>5</v>
      </c>
      <c r="O179" s="15"/>
      <c r="P179" s="15"/>
      <c r="Q179" s="15"/>
      <c r="R179" s="28">
        <v>69</v>
      </c>
      <c r="S179" s="23">
        <f t="shared" si="2"/>
        <v>4968</v>
      </c>
    </row>
    <row r="180" spans="1:19" ht="49.9" customHeight="1" x14ac:dyDescent="0.2">
      <c r="A180" s="4" t="s">
        <v>255</v>
      </c>
      <c r="B180" s="4" t="s">
        <v>74</v>
      </c>
      <c r="C180" s="18" t="s">
        <v>238</v>
      </c>
      <c r="D180" s="18" t="s">
        <v>32</v>
      </c>
      <c r="E180" s="15"/>
      <c r="F180" s="19" t="s">
        <v>239</v>
      </c>
      <c r="G180" s="18" t="s">
        <v>8</v>
      </c>
      <c r="H180" s="29">
        <v>68</v>
      </c>
      <c r="I180" s="2">
        <v>35</v>
      </c>
      <c r="J180" s="2">
        <v>27</v>
      </c>
      <c r="K180" s="2">
        <v>1</v>
      </c>
      <c r="L180" s="2">
        <v>1</v>
      </c>
      <c r="M180" s="2">
        <v>2</v>
      </c>
      <c r="N180" s="2">
        <v>1</v>
      </c>
      <c r="O180" s="2">
        <v>1</v>
      </c>
      <c r="P180" s="15"/>
      <c r="Q180" s="15"/>
      <c r="R180" s="28">
        <v>69.900000000000006</v>
      </c>
      <c r="S180" s="23">
        <f t="shared" si="2"/>
        <v>4753.2000000000007</v>
      </c>
    </row>
    <row r="181" spans="1:19" ht="49.9" customHeight="1" x14ac:dyDescent="0.2">
      <c r="A181" s="4" t="s">
        <v>256</v>
      </c>
      <c r="B181" s="4" t="s">
        <v>257</v>
      </c>
      <c r="C181" s="18" t="s">
        <v>238</v>
      </c>
      <c r="D181" s="18" t="s">
        <v>32</v>
      </c>
      <c r="E181" s="15"/>
      <c r="F181" s="19" t="s">
        <v>239</v>
      </c>
      <c r="G181" s="18" t="s">
        <v>8</v>
      </c>
      <c r="H181" s="29">
        <v>65</v>
      </c>
      <c r="I181" s="2">
        <v>22</v>
      </c>
      <c r="J181" s="2">
        <v>13</v>
      </c>
      <c r="K181" s="2">
        <v>4</v>
      </c>
      <c r="L181" s="2">
        <v>8</v>
      </c>
      <c r="M181" s="2">
        <v>6</v>
      </c>
      <c r="N181" s="2">
        <v>12</v>
      </c>
      <c r="O181" s="15"/>
      <c r="P181" s="15"/>
      <c r="Q181" s="15"/>
      <c r="R181" s="28">
        <v>69</v>
      </c>
      <c r="S181" s="23">
        <f t="shared" si="2"/>
        <v>4485</v>
      </c>
    </row>
    <row r="182" spans="1:19" ht="49.9" customHeight="1" x14ac:dyDescent="0.2">
      <c r="A182" s="4" t="s">
        <v>258</v>
      </c>
      <c r="B182" s="4" t="s">
        <v>257</v>
      </c>
      <c r="C182" s="18" t="s">
        <v>238</v>
      </c>
      <c r="D182" s="18" t="s">
        <v>32</v>
      </c>
      <c r="E182" s="15"/>
      <c r="F182" s="19" t="s">
        <v>239</v>
      </c>
      <c r="G182" s="18" t="s">
        <v>8</v>
      </c>
      <c r="H182" s="29">
        <v>27</v>
      </c>
      <c r="I182" s="2">
        <v>8</v>
      </c>
      <c r="J182" s="2">
        <v>8</v>
      </c>
      <c r="K182" s="2">
        <v>2</v>
      </c>
      <c r="L182" s="2">
        <v>0</v>
      </c>
      <c r="M182" s="2">
        <v>5</v>
      </c>
      <c r="N182" s="2">
        <v>4</v>
      </c>
      <c r="O182" s="15"/>
      <c r="P182" s="15"/>
      <c r="Q182" s="15"/>
      <c r="R182" s="28">
        <v>69</v>
      </c>
      <c r="S182" s="23">
        <f t="shared" si="2"/>
        <v>1863</v>
      </c>
    </row>
    <row r="183" spans="1:19" ht="49.9" customHeight="1" x14ac:dyDescent="0.2">
      <c r="A183" s="4" t="s">
        <v>259</v>
      </c>
      <c r="B183" s="3">
        <v>8</v>
      </c>
      <c r="C183" s="18" t="s">
        <v>238</v>
      </c>
      <c r="D183" s="18" t="s">
        <v>62</v>
      </c>
      <c r="E183" s="15"/>
      <c r="F183" s="19" t="s">
        <v>239</v>
      </c>
      <c r="G183" s="18" t="s">
        <v>8</v>
      </c>
      <c r="H183" s="29">
        <v>18</v>
      </c>
      <c r="I183" s="15"/>
      <c r="J183" s="2">
        <v>17</v>
      </c>
      <c r="K183" s="2">
        <v>1</v>
      </c>
      <c r="L183" s="15"/>
      <c r="M183" s="15"/>
      <c r="N183" s="15"/>
      <c r="O183" s="15"/>
      <c r="P183" s="15"/>
      <c r="Q183" s="15"/>
      <c r="R183" s="28">
        <v>69</v>
      </c>
      <c r="S183" s="23">
        <f t="shared" si="2"/>
        <v>1242</v>
      </c>
    </row>
    <row r="184" spans="1:19" ht="49.9" customHeight="1" x14ac:dyDescent="0.2">
      <c r="A184" s="4" t="s">
        <v>260</v>
      </c>
      <c r="B184" s="4" t="s">
        <v>257</v>
      </c>
      <c r="C184" s="18" t="s">
        <v>238</v>
      </c>
      <c r="D184" s="18" t="s">
        <v>32</v>
      </c>
      <c r="E184" s="15"/>
      <c r="F184" s="19" t="s">
        <v>239</v>
      </c>
      <c r="G184" s="18" t="s">
        <v>8</v>
      </c>
      <c r="H184" s="29">
        <v>16</v>
      </c>
      <c r="I184" s="2">
        <v>12</v>
      </c>
      <c r="J184" s="2">
        <v>3</v>
      </c>
      <c r="K184" s="15"/>
      <c r="L184" s="15"/>
      <c r="M184" s="2">
        <v>0</v>
      </c>
      <c r="N184" s="2">
        <v>1</v>
      </c>
      <c r="O184" s="15"/>
      <c r="P184" s="15"/>
      <c r="Q184" s="15"/>
      <c r="R184" s="28">
        <v>99.9</v>
      </c>
      <c r="S184" s="23">
        <f t="shared" si="2"/>
        <v>1598.4</v>
      </c>
    </row>
    <row r="185" spans="1:19" ht="49.9" customHeight="1" x14ac:dyDescent="0.2">
      <c r="A185" s="4" t="s">
        <v>261</v>
      </c>
      <c r="B185" s="1">
        <v>29</v>
      </c>
      <c r="C185" s="18" t="s">
        <v>238</v>
      </c>
      <c r="D185" s="18" t="s">
        <v>32</v>
      </c>
      <c r="E185" s="15"/>
      <c r="F185" s="19" t="s">
        <v>239</v>
      </c>
      <c r="G185" s="18" t="s">
        <v>8</v>
      </c>
      <c r="H185" s="29">
        <v>42</v>
      </c>
      <c r="I185" s="2">
        <v>11</v>
      </c>
      <c r="J185" s="2">
        <v>1</v>
      </c>
      <c r="K185" s="2">
        <v>7</v>
      </c>
      <c r="L185" s="2">
        <v>20</v>
      </c>
      <c r="M185" s="2">
        <v>1</v>
      </c>
      <c r="N185" s="2">
        <v>2</v>
      </c>
      <c r="O185" s="15"/>
      <c r="P185" s="15"/>
      <c r="Q185" s="15"/>
      <c r="R185" s="28">
        <v>69.900000000000006</v>
      </c>
      <c r="S185" s="23">
        <f t="shared" si="2"/>
        <v>2935.8</v>
      </c>
    </row>
    <row r="186" spans="1:19" ht="49.9" customHeight="1" x14ac:dyDescent="0.2">
      <c r="A186" s="4" t="s">
        <v>262</v>
      </c>
      <c r="B186" s="4" t="s">
        <v>72</v>
      </c>
      <c r="C186" s="18" t="s">
        <v>238</v>
      </c>
      <c r="D186" s="18" t="s">
        <v>62</v>
      </c>
      <c r="E186" s="15"/>
      <c r="F186" s="19" t="s">
        <v>239</v>
      </c>
      <c r="G186" s="18" t="s">
        <v>8</v>
      </c>
      <c r="H186" s="29">
        <v>54</v>
      </c>
      <c r="I186" s="15"/>
      <c r="J186" s="2">
        <v>23</v>
      </c>
      <c r="K186" s="2">
        <v>28</v>
      </c>
      <c r="L186" s="2">
        <v>3</v>
      </c>
      <c r="M186" s="2">
        <v>0</v>
      </c>
      <c r="N186" s="15"/>
      <c r="O186" s="15"/>
      <c r="P186" s="15"/>
      <c r="Q186" s="15"/>
      <c r="R186" s="28">
        <v>99</v>
      </c>
      <c r="S186" s="23">
        <f t="shared" si="2"/>
        <v>5346</v>
      </c>
    </row>
    <row r="187" spans="1:19" ht="49.9" customHeight="1" x14ac:dyDescent="0.2">
      <c r="A187" s="4" t="s">
        <v>263</v>
      </c>
      <c r="B187" s="4" t="s">
        <v>74</v>
      </c>
      <c r="C187" s="18" t="s">
        <v>238</v>
      </c>
      <c r="D187" s="18" t="s">
        <v>62</v>
      </c>
      <c r="E187" s="15"/>
      <c r="F187" s="19" t="s">
        <v>239</v>
      </c>
      <c r="G187" s="18" t="s">
        <v>9</v>
      </c>
      <c r="H187" s="29">
        <v>22</v>
      </c>
      <c r="I187" s="15"/>
      <c r="J187" s="2">
        <v>4</v>
      </c>
      <c r="K187" s="2">
        <v>13</v>
      </c>
      <c r="L187" s="2">
        <v>5</v>
      </c>
      <c r="M187" s="15"/>
      <c r="N187" s="15"/>
      <c r="O187" s="15"/>
      <c r="P187" s="15"/>
      <c r="Q187" s="15"/>
      <c r="R187" s="28">
        <v>109</v>
      </c>
      <c r="S187" s="23">
        <f t="shared" si="2"/>
        <v>2398</v>
      </c>
    </row>
    <row r="188" spans="1:19" ht="49.9" customHeight="1" x14ac:dyDescent="0.2">
      <c r="A188" s="4" t="s">
        <v>264</v>
      </c>
      <c r="B188" s="1">
        <v>25</v>
      </c>
      <c r="C188" s="18" t="s">
        <v>265</v>
      </c>
      <c r="D188" s="18" t="s">
        <v>32</v>
      </c>
      <c r="E188" s="15"/>
      <c r="F188" s="19" t="s">
        <v>266</v>
      </c>
      <c r="G188" s="18" t="s">
        <v>8</v>
      </c>
      <c r="H188" s="29">
        <v>71</v>
      </c>
      <c r="I188" s="2">
        <v>28</v>
      </c>
      <c r="J188" s="2">
        <v>15</v>
      </c>
      <c r="K188" s="2">
        <v>2</v>
      </c>
      <c r="L188" s="2">
        <v>2</v>
      </c>
      <c r="M188" s="2">
        <v>13</v>
      </c>
      <c r="N188" s="2">
        <v>11</v>
      </c>
      <c r="O188" s="15"/>
      <c r="P188" s="15"/>
      <c r="Q188" s="15"/>
      <c r="R188" s="28">
        <v>59.9</v>
      </c>
      <c r="S188" s="23">
        <f t="shared" si="2"/>
        <v>4252.8999999999996</v>
      </c>
    </row>
    <row r="189" spans="1:19" ht="49.9" customHeight="1" x14ac:dyDescent="0.2">
      <c r="A189" s="4" t="s">
        <v>267</v>
      </c>
      <c r="B189" s="1">
        <v>33</v>
      </c>
      <c r="C189" s="18" t="s">
        <v>238</v>
      </c>
      <c r="D189" s="18" t="s">
        <v>62</v>
      </c>
      <c r="E189" s="15"/>
      <c r="F189" s="19" t="s">
        <v>239</v>
      </c>
      <c r="G189" s="18" t="s">
        <v>8</v>
      </c>
      <c r="H189" s="29">
        <v>89</v>
      </c>
      <c r="I189" s="2">
        <v>17</v>
      </c>
      <c r="J189" s="2">
        <v>19</v>
      </c>
      <c r="K189" s="2">
        <v>19</v>
      </c>
      <c r="L189" s="2">
        <v>11</v>
      </c>
      <c r="M189" s="15"/>
      <c r="N189" s="2">
        <v>23</v>
      </c>
      <c r="O189" s="15"/>
      <c r="P189" s="15"/>
      <c r="Q189" s="15"/>
      <c r="R189" s="28">
        <v>69</v>
      </c>
      <c r="S189" s="23">
        <f t="shared" si="2"/>
        <v>6141</v>
      </c>
    </row>
    <row r="190" spans="1:19" ht="49.9" customHeight="1" x14ac:dyDescent="0.2">
      <c r="A190" s="4" t="s">
        <v>268</v>
      </c>
      <c r="B190" s="1">
        <v>16</v>
      </c>
      <c r="C190" s="18" t="s">
        <v>265</v>
      </c>
      <c r="D190" s="18" t="s">
        <v>62</v>
      </c>
      <c r="E190" s="15"/>
      <c r="F190" s="19" t="s">
        <v>266</v>
      </c>
      <c r="G190" s="18" t="s">
        <v>8</v>
      </c>
      <c r="H190" s="29">
        <v>122</v>
      </c>
      <c r="I190" s="2">
        <v>30</v>
      </c>
      <c r="J190" s="2">
        <v>40</v>
      </c>
      <c r="K190" s="2">
        <v>52</v>
      </c>
      <c r="L190" s="15"/>
      <c r="M190" s="2">
        <v>0</v>
      </c>
      <c r="N190" s="2">
        <v>0</v>
      </c>
      <c r="O190" s="15"/>
      <c r="P190" s="15"/>
      <c r="Q190" s="15"/>
      <c r="R190" s="28">
        <v>59</v>
      </c>
      <c r="S190" s="23">
        <f t="shared" si="2"/>
        <v>7198</v>
      </c>
    </row>
    <row r="191" spans="1:19" ht="49.9" customHeight="1" x14ac:dyDescent="0.2">
      <c r="A191" s="4" t="s">
        <v>269</v>
      </c>
      <c r="B191" s="1">
        <v>16</v>
      </c>
      <c r="C191" s="18" t="s">
        <v>238</v>
      </c>
      <c r="D191" s="18" t="s">
        <v>62</v>
      </c>
      <c r="E191" s="15"/>
      <c r="F191" s="19" t="s">
        <v>239</v>
      </c>
      <c r="G191" s="18" t="s">
        <v>8</v>
      </c>
      <c r="H191" s="29">
        <v>49</v>
      </c>
      <c r="I191" s="2">
        <v>21</v>
      </c>
      <c r="J191" s="2">
        <v>14</v>
      </c>
      <c r="K191" s="2">
        <v>13</v>
      </c>
      <c r="L191" s="15"/>
      <c r="M191" s="2">
        <v>1</v>
      </c>
      <c r="N191" s="2">
        <v>0</v>
      </c>
      <c r="O191" s="15"/>
      <c r="P191" s="15"/>
      <c r="Q191" s="15"/>
      <c r="R191" s="28">
        <v>69</v>
      </c>
      <c r="S191" s="23">
        <f t="shared" si="2"/>
        <v>3381</v>
      </c>
    </row>
    <row r="192" spans="1:19" ht="49.9" customHeight="1" x14ac:dyDescent="0.2">
      <c r="A192" s="4" t="s">
        <v>269</v>
      </c>
      <c r="B192" s="1">
        <v>33</v>
      </c>
      <c r="C192" s="18" t="s">
        <v>238</v>
      </c>
      <c r="D192" s="18" t="s">
        <v>62</v>
      </c>
      <c r="E192" s="15"/>
      <c r="F192" s="19" t="s">
        <v>239</v>
      </c>
      <c r="G192" s="18" t="s">
        <v>8</v>
      </c>
      <c r="H192" s="29">
        <v>60</v>
      </c>
      <c r="I192" s="2">
        <v>11</v>
      </c>
      <c r="J192" s="2">
        <v>13</v>
      </c>
      <c r="K192" s="2">
        <v>35</v>
      </c>
      <c r="L192" s="15"/>
      <c r="M192" s="2">
        <v>1</v>
      </c>
      <c r="N192" s="15"/>
      <c r="O192" s="15"/>
      <c r="P192" s="15"/>
      <c r="Q192" s="15"/>
      <c r="R192" s="28">
        <v>69</v>
      </c>
      <c r="S192" s="23">
        <f t="shared" si="2"/>
        <v>4140</v>
      </c>
    </row>
    <row r="193" spans="1:19" ht="49.9" customHeight="1" x14ac:dyDescent="0.2">
      <c r="A193" s="4" t="s">
        <v>270</v>
      </c>
      <c r="B193" s="4" t="s">
        <v>74</v>
      </c>
      <c r="C193" s="18" t="s">
        <v>238</v>
      </c>
      <c r="D193" s="18" t="s">
        <v>32</v>
      </c>
      <c r="E193" s="15"/>
      <c r="F193" s="19" t="s">
        <v>239</v>
      </c>
      <c r="G193" s="18" t="s">
        <v>8</v>
      </c>
      <c r="H193" s="29">
        <v>37</v>
      </c>
      <c r="I193" s="2">
        <v>37</v>
      </c>
      <c r="J193" s="15"/>
      <c r="K193" s="15"/>
      <c r="L193" s="15"/>
      <c r="M193" s="15"/>
      <c r="N193" s="15"/>
      <c r="O193" s="15"/>
      <c r="P193" s="15"/>
      <c r="Q193" s="15"/>
      <c r="R193" s="28">
        <v>79.900000000000006</v>
      </c>
      <c r="S193" s="23">
        <f t="shared" si="2"/>
        <v>2956.3</v>
      </c>
    </row>
    <row r="194" spans="1:19" ht="49.9" customHeight="1" x14ac:dyDescent="0.2">
      <c r="A194" s="4" t="s">
        <v>271</v>
      </c>
      <c r="B194" s="4" t="s">
        <v>61</v>
      </c>
      <c r="C194" s="18" t="s">
        <v>238</v>
      </c>
      <c r="D194" s="18" t="s">
        <v>62</v>
      </c>
      <c r="E194" s="15"/>
      <c r="F194" s="19" t="s">
        <v>239</v>
      </c>
      <c r="G194" s="18" t="s">
        <v>8</v>
      </c>
      <c r="H194" s="29">
        <v>10</v>
      </c>
      <c r="I194" s="2">
        <v>3</v>
      </c>
      <c r="J194" s="2">
        <v>2</v>
      </c>
      <c r="K194" s="15"/>
      <c r="L194" s="2">
        <v>1</v>
      </c>
      <c r="M194" s="2">
        <v>2</v>
      </c>
      <c r="N194" s="2">
        <v>2</v>
      </c>
      <c r="O194" s="15"/>
      <c r="P194" s="15"/>
      <c r="Q194" s="15"/>
      <c r="R194" s="28">
        <v>79</v>
      </c>
      <c r="S194" s="23">
        <f t="shared" si="2"/>
        <v>790</v>
      </c>
    </row>
    <row r="195" spans="1:19" ht="49.9" customHeight="1" x14ac:dyDescent="0.2">
      <c r="A195" s="4" t="s">
        <v>272</v>
      </c>
      <c r="B195" s="4" t="s">
        <v>241</v>
      </c>
      <c r="C195" s="18" t="s">
        <v>238</v>
      </c>
      <c r="D195" s="18" t="s">
        <v>62</v>
      </c>
      <c r="E195" s="15"/>
      <c r="F195" s="19" t="s">
        <v>239</v>
      </c>
      <c r="G195" s="18" t="s">
        <v>8</v>
      </c>
      <c r="H195" s="29">
        <v>2</v>
      </c>
      <c r="I195" s="2">
        <v>2</v>
      </c>
      <c r="J195" s="15"/>
      <c r="K195" s="15"/>
      <c r="L195" s="2">
        <v>0</v>
      </c>
      <c r="M195" s="2">
        <v>0</v>
      </c>
      <c r="N195" s="2">
        <v>0</v>
      </c>
      <c r="O195" s="15"/>
      <c r="P195" s="15"/>
      <c r="Q195" s="15"/>
      <c r="R195" s="28">
        <v>79</v>
      </c>
      <c r="S195" s="23">
        <f t="shared" si="2"/>
        <v>158</v>
      </c>
    </row>
    <row r="196" spans="1:19" ht="49.9" customHeight="1" x14ac:dyDescent="0.2">
      <c r="A196" s="4" t="s">
        <v>273</v>
      </c>
      <c r="B196" s="1">
        <v>11</v>
      </c>
      <c r="C196" s="18" t="s">
        <v>238</v>
      </c>
      <c r="D196" s="18" t="s">
        <v>62</v>
      </c>
      <c r="E196" s="15"/>
      <c r="F196" s="19" t="s">
        <v>239</v>
      </c>
      <c r="G196" s="18" t="s">
        <v>8</v>
      </c>
      <c r="H196" s="29">
        <v>13</v>
      </c>
      <c r="I196" s="2">
        <v>2</v>
      </c>
      <c r="J196" s="2">
        <v>2</v>
      </c>
      <c r="K196" s="2">
        <v>3</v>
      </c>
      <c r="L196" s="2">
        <v>2</v>
      </c>
      <c r="M196" s="2">
        <v>2</v>
      </c>
      <c r="N196" s="2">
        <v>2</v>
      </c>
      <c r="O196" s="15"/>
      <c r="P196" s="15"/>
      <c r="Q196" s="15"/>
      <c r="R196" s="28">
        <v>89</v>
      </c>
      <c r="S196" s="23">
        <f t="shared" si="2"/>
        <v>1157</v>
      </c>
    </row>
    <row r="197" spans="1:19" ht="49.9" customHeight="1" x14ac:dyDescent="0.2">
      <c r="A197" s="4" t="s">
        <v>274</v>
      </c>
      <c r="B197" s="1">
        <v>22</v>
      </c>
      <c r="C197" s="18" t="s">
        <v>238</v>
      </c>
      <c r="D197" s="18" t="s">
        <v>32</v>
      </c>
      <c r="E197" s="15"/>
      <c r="F197" s="19" t="s">
        <v>239</v>
      </c>
      <c r="G197" s="18" t="s">
        <v>8</v>
      </c>
      <c r="H197" s="29">
        <v>40</v>
      </c>
      <c r="I197" s="2">
        <v>2</v>
      </c>
      <c r="J197" s="2">
        <v>4</v>
      </c>
      <c r="K197" s="2">
        <v>10</v>
      </c>
      <c r="L197" s="2">
        <v>12</v>
      </c>
      <c r="M197" s="2">
        <v>3</v>
      </c>
      <c r="N197" s="2">
        <v>5</v>
      </c>
      <c r="O197" s="2">
        <v>4</v>
      </c>
      <c r="P197" s="15"/>
      <c r="Q197" s="15"/>
      <c r="R197" s="28">
        <v>89.9</v>
      </c>
      <c r="S197" s="23">
        <f t="shared" si="2"/>
        <v>3596</v>
      </c>
    </row>
    <row r="198" spans="1:19" ht="49.9" customHeight="1" x14ac:dyDescent="0.2">
      <c r="A198" s="4" t="s">
        <v>275</v>
      </c>
      <c r="B198" s="4" t="s">
        <v>111</v>
      </c>
      <c r="C198" s="18" t="s">
        <v>238</v>
      </c>
      <c r="D198" s="18" t="s">
        <v>62</v>
      </c>
      <c r="E198" s="15"/>
      <c r="F198" s="19" t="s">
        <v>276</v>
      </c>
      <c r="G198" s="18" t="s">
        <v>9</v>
      </c>
      <c r="H198" s="29">
        <v>17</v>
      </c>
      <c r="I198" s="15"/>
      <c r="J198" s="15"/>
      <c r="K198" s="2">
        <v>17</v>
      </c>
      <c r="L198" s="15"/>
      <c r="M198" s="15"/>
      <c r="N198" s="15"/>
      <c r="O198" s="15"/>
      <c r="P198" s="15"/>
      <c r="Q198" s="15"/>
      <c r="R198" s="28">
        <v>49</v>
      </c>
      <c r="S198" s="23">
        <f t="shared" si="2"/>
        <v>833</v>
      </c>
    </row>
    <row r="199" spans="1:19" ht="49.9" customHeight="1" x14ac:dyDescent="0.2">
      <c r="A199" s="4" t="s">
        <v>277</v>
      </c>
      <c r="B199" s="4" t="s">
        <v>87</v>
      </c>
      <c r="C199" s="18" t="s">
        <v>238</v>
      </c>
      <c r="D199" s="18" t="s">
        <v>62</v>
      </c>
      <c r="E199" s="15"/>
      <c r="F199" s="19" t="s">
        <v>239</v>
      </c>
      <c r="G199" s="18" t="s">
        <v>8</v>
      </c>
      <c r="H199" s="29">
        <v>2</v>
      </c>
      <c r="I199" s="2">
        <v>1</v>
      </c>
      <c r="J199" s="2">
        <v>0</v>
      </c>
      <c r="K199" s="2">
        <v>1</v>
      </c>
      <c r="L199" s="2">
        <v>0</v>
      </c>
      <c r="M199" s="2">
        <v>0</v>
      </c>
      <c r="N199" s="15"/>
      <c r="O199" s="15"/>
      <c r="P199" s="15"/>
      <c r="Q199" s="15"/>
      <c r="R199" s="28">
        <v>79</v>
      </c>
      <c r="S199" s="23">
        <f t="shared" si="2"/>
        <v>158</v>
      </c>
    </row>
    <row r="200" spans="1:19" ht="49.9" customHeight="1" x14ac:dyDescent="0.2">
      <c r="A200" s="4" t="s">
        <v>278</v>
      </c>
      <c r="B200" s="1">
        <v>19</v>
      </c>
      <c r="C200" s="18" t="s">
        <v>238</v>
      </c>
      <c r="D200" s="18" t="s">
        <v>32</v>
      </c>
      <c r="E200" s="15"/>
      <c r="F200" s="19" t="s">
        <v>239</v>
      </c>
      <c r="G200" s="18" t="s">
        <v>8</v>
      </c>
      <c r="H200" s="29">
        <v>146</v>
      </c>
      <c r="I200" s="2">
        <v>26</v>
      </c>
      <c r="J200" s="2">
        <v>22</v>
      </c>
      <c r="K200" s="2">
        <v>54</v>
      </c>
      <c r="L200" s="2">
        <v>26</v>
      </c>
      <c r="M200" s="2">
        <v>6</v>
      </c>
      <c r="N200" s="2">
        <v>12</v>
      </c>
      <c r="O200" s="15"/>
      <c r="P200" s="15"/>
      <c r="Q200" s="15"/>
      <c r="R200" s="28">
        <v>69.900000000000006</v>
      </c>
      <c r="S200" s="23">
        <f t="shared" si="2"/>
        <v>10205.400000000001</v>
      </c>
    </row>
    <row r="201" spans="1:19" ht="49.9" customHeight="1" x14ac:dyDescent="0.2">
      <c r="A201" s="4" t="s">
        <v>279</v>
      </c>
      <c r="B201" s="1">
        <v>16</v>
      </c>
      <c r="C201" s="18" t="s">
        <v>238</v>
      </c>
      <c r="D201" s="18" t="s">
        <v>32</v>
      </c>
      <c r="E201" s="15"/>
      <c r="F201" s="19" t="s">
        <v>239</v>
      </c>
      <c r="G201" s="18" t="s">
        <v>8</v>
      </c>
      <c r="H201" s="29">
        <v>20</v>
      </c>
      <c r="I201" s="15"/>
      <c r="J201" s="2">
        <v>11</v>
      </c>
      <c r="K201" s="2">
        <v>3</v>
      </c>
      <c r="L201" s="2">
        <v>5</v>
      </c>
      <c r="M201" s="15"/>
      <c r="N201" s="2">
        <v>1</v>
      </c>
      <c r="O201" s="15"/>
      <c r="P201" s="15"/>
      <c r="Q201" s="15"/>
      <c r="R201" s="28">
        <v>65.900000000000006</v>
      </c>
      <c r="S201" s="23">
        <f t="shared" si="2"/>
        <v>1318</v>
      </c>
    </row>
    <row r="202" spans="1:19" ht="49.9" customHeight="1" x14ac:dyDescent="0.2">
      <c r="A202" s="4" t="s">
        <v>280</v>
      </c>
      <c r="B202" s="1">
        <v>16</v>
      </c>
      <c r="C202" s="18" t="s">
        <v>238</v>
      </c>
      <c r="D202" s="18" t="s">
        <v>32</v>
      </c>
      <c r="E202" s="15"/>
      <c r="F202" s="19" t="s">
        <v>239</v>
      </c>
      <c r="G202" s="18" t="s">
        <v>8</v>
      </c>
      <c r="H202" s="29">
        <v>67</v>
      </c>
      <c r="I202" s="15"/>
      <c r="J202" s="2">
        <v>12</v>
      </c>
      <c r="K202" s="2">
        <v>18</v>
      </c>
      <c r="L202" s="2">
        <v>21</v>
      </c>
      <c r="M202" s="2">
        <v>10</v>
      </c>
      <c r="N202" s="2">
        <v>6</v>
      </c>
      <c r="O202" s="15"/>
      <c r="P202" s="15"/>
      <c r="Q202" s="15"/>
      <c r="R202" s="28">
        <v>65.900000000000006</v>
      </c>
      <c r="S202" s="23">
        <f t="shared" ref="S202:S265" si="3">R202*H202</f>
        <v>4415.3</v>
      </c>
    </row>
    <row r="203" spans="1:19" ht="49.9" customHeight="1" x14ac:dyDescent="0.2">
      <c r="A203" s="4" t="s">
        <v>281</v>
      </c>
      <c r="B203" s="1">
        <v>11</v>
      </c>
      <c r="C203" s="18" t="s">
        <v>265</v>
      </c>
      <c r="D203" s="18" t="s">
        <v>62</v>
      </c>
      <c r="E203" s="15"/>
      <c r="F203" s="19" t="s">
        <v>282</v>
      </c>
      <c r="G203" s="18" t="s">
        <v>9</v>
      </c>
      <c r="H203" s="29">
        <v>31</v>
      </c>
      <c r="I203" s="15"/>
      <c r="J203" s="2">
        <v>1</v>
      </c>
      <c r="K203" s="15"/>
      <c r="L203" s="2">
        <v>30</v>
      </c>
      <c r="M203" s="15"/>
      <c r="N203" s="15"/>
      <c r="O203" s="15"/>
      <c r="P203" s="15"/>
      <c r="Q203" s="15"/>
      <c r="R203" s="28">
        <v>49</v>
      </c>
      <c r="S203" s="23">
        <f t="shared" si="3"/>
        <v>1519</v>
      </c>
    </row>
    <row r="204" spans="1:19" ht="49.9" customHeight="1" x14ac:dyDescent="0.2">
      <c r="A204" s="4" t="s">
        <v>283</v>
      </c>
      <c r="B204" s="3">
        <v>1</v>
      </c>
      <c r="C204" s="18" t="s">
        <v>284</v>
      </c>
      <c r="D204" s="18" t="s">
        <v>32</v>
      </c>
      <c r="E204" s="15"/>
      <c r="F204" s="19" t="s">
        <v>48</v>
      </c>
      <c r="G204" s="18" t="s">
        <v>8</v>
      </c>
      <c r="H204" s="29">
        <v>70</v>
      </c>
      <c r="I204" s="2">
        <v>7</v>
      </c>
      <c r="J204" s="2">
        <v>22</v>
      </c>
      <c r="K204" s="2">
        <v>22</v>
      </c>
      <c r="L204" s="2">
        <v>15</v>
      </c>
      <c r="M204" s="2">
        <v>4</v>
      </c>
      <c r="N204" s="15"/>
      <c r="O204" s="15"/>
      <c r="P204" s="15"/>
      <c r="Q204" s="15"/>
      <c r="R204" s="28">
        <v>139</v>
      </c>
      <c r="S204" s="23">
        <f t="shared" si="3"/>
        <v>9730</v>
      </c>
    </row>
    <row r="205" spans="1:19" ht="49.9" customHeight="1" x14ac:dyDescent="0.2">
      <c r="A205" s="4" t="s">
        <v>285</v>
      </c>
      <c r="B205" s="1">
        <v>11</v>
      </c>
      <c r="C205" s="18" t="s">
        <v>284</v>
      </c>
      <c r="D205" s="18" t="s">
        <v>62</v>
      </c>
      <c r="E205" s="15"/>
      <c r="F205" s="19" t="s">
        <v>48</v>
      </c>
      <c r="G205" s="18" t="s">
        <v>8</v>
      </c>
      <c r="H205" s="29">
        <v>2</v>
      </c>
      <c r="I205" s="15"/>
      <c r="J205" s="2">
        <v>1</v>
      </c>
      <c r="K205" s="2">
        <v>1</v>
      </c>
      <c r="L205" s="2">
        <v>0</v>
      </c>
      <c r="M205" s="2">
        <v>0</v>
      </c>
      <c r="N205" s="2">
        <v>0</v>
      </c>
      <c r="O205" s="15"/>
      <c r="P205" s="15"/>
      <c r="Q205" s="15"/>
      <c r="R205" s="28">
        <v>89</v>
      </c>
      <c r="S205" s="23">
        <f t="shared" si="3"/>
        <v>178</v>
      </c>
    </row>
    <row r="206" spans="1:19" ht="49.9" customHeight="1" x14ac:dyDescent="0.2">
      <c r="A206" s="4" t="s">
        <v>286</v>
      </c>
      <c r="B206" s="1">
        <v>33</v>
      </c>
      <c r="C206" s="18" t="s">
        <v>284</v>
      </c>
      <c r="D206" s="18" t="s">
        <v>32</v>
      </c>
      <c r="E206" s="15"/>
      <c r="F206" s="19" t="s">
        <v>48</v>
      </c>
      <c r="G206" s="18" t="s">
        <v>8</v>
      </c>
      <c r="H206" s="29">
        <v>32</v>
      </c>
      <c r="I206" s="15"/>
      <c r="J206" s="2">
        <v>7</v>
      </c>
      <c r="K206" s="2">
        <v>10</v>
      </c>
      <c r="L206" s="2">
        <v>13</v>
      </c>
      <c r="M206" s="2">
        <v>2</v>
      </c>
      <c r="N206" s="15"/>
      <c r="O206" s="15"/>
      <c r="P206" s="15"/>
      <c r="Q206" s="15"/>
      <c r="R206" s="28">
        <v>160</v>
      </c>
      <c r="S206" s="23">
        <f t="shared" si="3"/>
        <v>5120</v>
      </c>
    </row>
    <row r="207" spans="1:19" ht="49.9" customHeight="1" x14ac:dyDescent="0.2">
      <c r="A207" s="4" t="s">
        <v>287</v>
      </c>
      <c r="B207" s="4" t="s">
        <v>101</v>
      </c>
      <c r="C207" s="18" t="s">
        <v>284</v>
      </c>
      <c r="D207" s="18" t="s">
        <v>62</v>
      </c>
      <c r="E207" s="15"/>
      <c r="F207" s="19" t="s">
        <v>288</v>
      </c>
      <c r="G207" s="18" t="s">
        <v>8</v>
      </c>
      <c r="H207" s="29">
        <v>16</v>
      </c>
      <c r="I207" s="15"/>
      <c r="J207" s="2">
        <v>4</v>
      </c>
      <c r="K207" s="2">
        <v>1</v>
      </c>
      <c r="L207" s="15"/>
      <c r="M207" s="2">
        <v>2</v>
      </c>
      <c r="N207" s="2">
        <v>5</v>
      </c>
      <c r="O207" s="2">
        <v>4</v>
      </c>
      <c r="P207" s="15"/>
      <c r="Q207" s="15"/>
      <c r="R207" s="28">
        <v>109</v>
      </c>
      <c r="S207" s="23">
        <f t="shared" si="3"/>
        <v>1744</v>
      </c>
    </row>
    <row r="208" spans="1:19" ht="49.9" customHeight="1" x14ac:dyDescent="0.2">
      <c r="A208" s="4" t="s">
        <v>289</v>
      </c>
      <c r="B208" s="4" t="s">
        <v>74</v>
      </c>
      <c r="C208" s="18" t="s">
        <v>284</v>
      </c>
      <c r="D208" s="18" t="s">
        <v>32</v>
      </c>
      <c r="E208" s="15"/>
      <c r="F208" s="19" t="s">
        <v>48</v>
      </c>
      <c r="G208" s="18" t="s">
        <v>8</v>
      </c>
      <c r="H208" s="29">
        <v>134</v>
      </c>
      <c r="I208" s="2">
        <v>11</v>
      </c>
      <c r="J208" s="2">
        <v>28</v>
      </c>
      <c r="K208" s="2">
        <v>13</v>
      </c>
      <c r="L208" s="2">
        <v>9</v>
      </c>
      <c r="M208" s="2">
        <v>71</v>
      </c>
      <c r="N208" s="2">
        <v>2</v>
      </c>
      <c r="O208" s="15"/>
      <c r="P208" s="15"/>
      <c r="Q208" s="15"/>
      <c r="R208" s="28">
        <v>119</v>
      </c>
      <c r="S208" s="23">
        <f t="shared" si="3"/>
        <v>15946</v>
      </c>
    </row>
    <row r="209" spans="1:19" ht="49.9" customHeight="1" x14ac:dyDescent="0.2">
      <c r="A209" s="4" t="s">
        <v>290</v>
      </c>
      <c r="B209" s="4" t="s">
        <v>291</v>
      </c>
      <c r="C209" s="18" t="s">
        <v>284</v>
      </c>
      <c r="D209" s="18" t="s">
        <v>32</v>
      </c>
      <c r="E209" s="15"/>
      <c r="F209" s="19" t="s">
        <v>48</v>
      </c>
      <c r="G209" s="18" t="s">
        <v>8</v>
      </c>
      <c r="H209" s="29">
        <v>47</v>
      </c>
      <c r="I209" s="2">
        <v>9</v>
      </c>
      <c r="J209" s="2">
        <v>9</v>
      </c>
      <c r="K209" s="2">
        <v>7</v>
      </c>
      <c r="L209" s="2">
        <v>9</v>
      </c>
      <c r="M209" s="2">
        <v>8</v>
      </c>
      <c r="N209" s="2">
        <v>5</v>
      </c>
      <c r="O209" s="15"/>
      <c r="P209" s="15"/>
      <c r="Q209" s="15"/>
      <c r="R209" s="28">
        <v>129</v>
      </c>
      <c r="S209" s="23">
        <f t="shared" si="3"/>
        <v>6063</v>
      </c>
    </row>
    <row r="210" spans="1:19" ht="49.9" customHeight="1" x14ac:dyDescent="0.2">
      <c r="A210" s="4" t="s">
        <v>292</v>
      </c>
      <c r="B210" s="4" t="s">
        <v>39</v>
      </c>
      <c r="C210" s="18" t="s">
        <v>293</v>
      </c>
      <c r="D210" s="18" t="s">
        <v>32</v>
      </c>
      <c r="E210" s="15"/>
      <c r="F210" s="19" t="s">
        <v>294</v>
      </c>
      <c r="G210" s="18" t="s">
        <v>1</v>
      </c>
      <c r="H210" s="29">
        <v>13</v>
      </c>
      <c r="I210" s="15"/>
      <c r="J210" s="2">
        <v>13</v>
      </c>
      <c r="K210" s="15"/>
      <c r="L210" s="15"/>
      <c r="M210" s="15"/>
      <c r="N210" s="15"/>
      <c r="O210" s="15"/>
      <c r="P210" s="15"/>
      <c r="Q210" s="15"/>
      <c r="R210" s="28">
        <v>59.9</v>
      </c>
      <c r="S210" s="23">
        <f t="shared" si="3"/>
        <v>778.69999999999993</v>
      </c>
    </row>
    <row r="211" spans="1:19" ht="49.9" customHeight="1" x14ac:dyDescent="0.2">
      <c r="A211" s="4" t="s">
        <v>295</v>
      </c>
      <c r="B211" s="4" t="s">
        <v>72</v>
      </c>
      <c r="C211" s="18" t="s">
        <v>293</v>
      </c>
      <c r="D211" s="18" t="s">
        <v>32</v>
      </c>
      <c r="E211" s="15"/>
      <c r="F211" s="19" t="s">
        <v>296</v>
      </c>
      <c r="G211" s="18" t="s">
        <v>1</v>
      </c>
      <c r="H211" s="29">
        <v>58</v>
      </c>
      <c r="I211" s="15"/>
      <c r="J211" s="2">
        <v>58</v>
      </c>
      <c r="K211" s="15"/>
      <c r="L211" s="15"/>
      <c r="M211" s="15"/>
      <c r="N211" s="15"/>
      <c r="O211" s="15"/>
      <c r="P211" s="15"/>
      <c r="Q211" s="15"/>
      <c r="R211" s="28">
        <v>15.9</v>
      </c>
      <c r="S211" s="23">
        <f t="shared" si="3"/>
        <v>922.2</v>
      </c>
    </row>
    <row r="212" spans="1:19" ht="49.9" customHeight="1" x14ac:dyDescent="0.2">
      <c r="A212" s="4" t="s">
        <v>297</v>
      </c>
      <c r="B212" s="3">
        <v>2</v>
      </c>
      <c r="C212" s="18" t="s">
        <v>293</v>
      </c>
      <c r="D212" s="18" t="s">
        <v>32</v>
      </c>
      <c r="E212" s="15"/>
      <c r="F212" s="19" t="s">
        <v>298</v>
      </c>
      <c r="G212" s="18" t="s">
        <v>1</v>
      </c>
      <c r="H212" s="29">
        <v>77</v>
      </c>
      <c r="I212" s="2">
        <v>71</v>
      </c>
      <c r="J212" s="2">
        <v>6</v>
      </c>
      <c r="K212" s="15"/>
      <c r="L212" s="15"/>
      <c r="M212" s="15"/>
      <c r="N212" s="15"/>
      <c r="O212" s="15"/>
      <c r="P212" s="15"/>
      <c r="Q212" s="15"/>
      <c r="R212" s="28">
        <v>119</v>
      </c>
      <c r="S212" s="23">
        <f t="shared" si="3"/>
        <v>9163</v>
      </c>
    </row>
    <row r="213" spans="1:19" ht="49.9" customHeight="1" x14ac:dyDescent="0.2">
      <c r="A213" s="4" t="s">
        <v>299</v>
      </c>
      <c r="B213" s="3">
        <v>6</v>
      </c>
      <c r="C213" s="18" t="s">
        <v>293</v>
      </c>
      <c r="D213" s="18" t="s">
        <v>62</v>
      </c>
      <c r="E213" s="15"/>
      <c r="F213" s="19" t="s">
        <v>300</v>
      </c>
      <c r="G213" s="18" t="s">
        <v>1</v>
      </c>
      <c r="H213" s="29">
        <v>30</v>
      </c>
      <c r="I213" s="15"/>
      <c r="J213" s="2">
        <v>30</v>
      </c>
      <c r="K213" s="15"/>
      <c r="L213" s="15"/>
      <c r="M213" s="15"/>
      <c r="N213" s="15"/>
      <c r="O213" s="15"/>
      <c r="P213" s="15"/>
      <c r="Q213" s="15"/>
      <c r="R213" s="28">
        <v>39</v>
      </c>
      <c r="S213" s="23">
        <f t="shared" si="3"/>
        <v>1170</v>
      </c>
    </row>
    <row r="214" spans="1:19" ht="49.9" customHeight="1" x14ac:dyDescent="0.2">
      <c r="A214" s="4" t="s">
        <v>301</v>
      </c>
      <c r="B214" s="3">
        <v>6</v>
      </c>
      <c r="C214" s="18" t="s">
        <v>302</v>
      </c>
      <c r="D214" s="18" t="s">
        <v>32</v>
      </c>
      <c r="E214" s="15"/>
      <c r="F214" s="19" t="s">
        <v>303</v>
      </c>
      <c r="G214" s="18" t="s">
        <v>1</v>
      </c>
      <c r="H214" s="29">
        <v>117</v>
      </c>
      <c r="I214" s="15"/>
      <c r="J214" s="2">
        <v>117</v>
      </c>
      <c r="K214" s="15"/>
      <c r="L214" s="15"/>
      <c r="M214" s="15"/>
      <c r="N214" s="15"/>
      <c r="O214" s="15"/>
      <c r="P214" s="15"/>
      <c r="Q214" s="15"/>
      <c r="R214" s="28">
        <v>69</v>
      </c>
      <c r="S214" s="23">
        <f t="shared" si="3"/>
        <v>8073</v>
      </c>
    </row>
    <row r="215" spans="1:19" ht="49.9" customHeight="1" x14ac:dyDescent="0.2">
      <c r="A215" s="4" t="s">
        <v>301</v>
      </c>
      <c r="B215" s="1">
        <v>18</v>
      </c>
      <c r="C215" s="18" t="s">
        <v>302</v>
      </c>
      <c r="D215" s="18" t="s">
        <v>32</v>
      </c>
      <c r="E215" s="15"/>
      <c r="F215" s="19" t="s">
        <v>303</v>
      </c>
      <c r="G215" s="18" t="s">
        <v>1</v>
      </c>
      <c r="H215" s="29">
        <v>172</v>
      </c>
      <c r="I215" s="15"/>
      <c r="J215" s="2">
        <v>172</v>
      </c>
      <c r="K215" s="15"/>
      <c r="L215" s="15"/>
      <c r="M215" s="15"/>
      <c r="N215" s="15"/>
      <c r="O215" s="15"/>
      <c r="P215" s="15"/>
      <c r="Q215" s="15"/>
      <c r="R215" s="28">
        <v>69</v>
      </c>
      <c r="S215" s="23">
        <f t="shared" si="3"/>
        <v>11868</v>
      </c>
    </row>
    <row r="216" spans="1:19" ht="49.9" customHeight="1" x14ac:dyDescent="0.2">
      <c r="A216" s="4" t="s">
        <v>304</v>
      </c>
      <c r="B216" s="3">
        <v>2</v>
      </c>
      <c r="C216" s="18" t="s">
        <v>302</v>
      </c>
      <c r="D216" s="18" t="s">
        <v>32</v>
      </c>
      <c r="E216" s="15"/>
      <c r="F216" s="19" t="s">
        <v>303</v>
      </c>
      <c r="G216" s="18" t="s">
        <v>1</v>
      </c>
      <c r="H216" s="29">
        <v>37</v>
      </c>
      <c r="I216" s="15"/>
      <c r="J216" s="2">
        <v>37</v>
      </c>
      <c r="K216" s="15"/>
      <c r="L216" s="15"/>
      <c r="M216" s="15"/>
      <c r="N216" s="15"/>
      <c r="O216" s="15"/>
      <c r="P216" s="15"/>
      <c r="Q216" s="15"/>
      <c r="R216" s="28">
        <v>69</v>
      </c>
      <c r="S216" s="23">
        <f t="shared" si="3"/>
        <v>2553</v>
      </c>
    </row>
    <row r="217" spans="1:19" ht="49.9" customHeight="1" x14ac:dyDescent="0.2">
      <c r="A217" s="4" t="s">
        <v>304</v>
      </c>
      <c r="B217" s="3">
        <v>6</v>
      </c>
      <c r="C217" s="18" t="s">
        <v>302</v>
      </c>
      <c r="D217" s="18" t="s">
        <v>32</v>
      </c>
      <c r="E217" s="15"/>
      <c r="F217" s="19" t="s">
        <v>303</v>
      </c>
      <c r="G217" s="18" t="s">
        <v>1</v>
      </c>
      <c r="H217" s="29">
        <v>60</v>
      </c>
      <c r="I217" s="15"/>
      <c r="J217" s="2">
        <v>60</v>
      </c>
      <c r="K217" s="15"/>
      <c r="L217" s="15"/>
      <c r="M217" s="15"/>
      <c r="N217" s="15"/>
      <c r="O217" s="15"/>
      <c r="P217" s="15"/>
      <c r="Q217" s="15"/>
      <c r="R217" s="28">
        <v>69</v>
      </c>
      <c r="S217" s="23">
        <f t="shared" si="3"/>
        <v>4140</v>
      </c>
    </row>
    <row r="218" spans="1:19" ht="49.9" customHeight="1" x14ac:dyDescent="0.2">
      <c r="A218" s="4" t="s">
        <v>304</v>
      </c>
      <c r="B218" s="1">
        <v>18</v>
      </c>
      <c r="C218" s="18" t="s">
        <v>302</v>
      </c>
      <c r="D218" s="18" t="s">
        <v>32</v>
      </c>
      <c r="E218" s="15"/>
      <c r="F218" s="19" t="s">
        <v>303</v>
      </c>
      <c r="G218" s="18" t="s">
        <v>1</v>
      </c>
      <c r="H218" s="29">
        <v>22</v>
      </c>
      <c r="I218" s="15"/>
      <c r="J218" s="2">
        <v>22</v>
      </c>
      <c r="K218" s="15"/>
      <c r="L218" s="15"/>
      <c r="M218" s="15"/>
      <c r="N218" s="15"/>
      <c r="O218" s="15"/>
      <c r="P218" s="15"/>
      <c r="Q218" s="15"/>
      <c r="R218" s="28">
        <v>69</v>
      </c>
      <c r="S218" s="23">
        <f t="shared" si="3"/>
        <v>1518</v>
      </c>
    </row>
    <row r="219" spans="1:19" ht="49.9" customHeight="1" x14ac:dyDescent="0.2">
      <c r="A219" s="4" t="s">
        <v>305</v>
      </c>
      <c r="B219" s="3">
        <v>2</v>
      </c>
      <c r="C219" s="18" t="s">
        <v>31</v>
      </c>
      <c r="D219" s="18" t="s">
        <v>32</v>
      </c>
      <c r="E219" s="15"/>
      <c r="F219" s="19" t="s">
        <v>306</v>
      </c>
      <c r="G219" s="18" t="s">
        <v>8</v>
      </c>
      <c r="H219" s="29">
        <v>52</v>
      </c>
      <c r="I219" s="2">
        <v>7</v>
      </c>
      <c r="J219" s="2">
        <v>8</v>
      </c>
      <c r="K219" s="2">
        <v>12</v>
      </c>
      <c r="L219" s="2">
        <v>16</v>
      </c>
      <c r="M219" s="2">
        <v>9</v>
      </c>
      <c r="N219" s="15"/>
      <c r="O219" s="15"/>
      <c r="P219" s="15"/>
      <c r="Q219" s="15"/>
      <c r="R219" s="28">
        <v>99</v>
      </c>
      <c r="S219" s="23">
        <f t="shared" si="3"/>
        <v>5148</v>
      </c>
    </row>
    <row r="220" spans="1:19" ht="49.9" customHeight="1" x14ac:dyDescent="0.2">
      <c r="A220" s="4" t="s">
        <v>307</v>
      </c>
      <c r="B220" s="4" t="s">
        <v>105</v>
      </c>
      <c r="C220" s="18" t="s">
        <v>79</v>
      </c>
      <c r="D220" s="18" t="s">
        <v>32</v>
      </c>
      <c r="E220" s="15"/>
      <c r="F220" s="19" t="s">
        <v>80</v>
      </c>
      <c r="G220" s="18" t="s">
        <v>8</v>
      </c>
      <c r="H220" s="29">
        <v>100</v>
      </c>
      <c r="I220" s="2">
        <v>15</v>
      </c>
      <c r="J220" s="2">
        <v>25</v>
      </c>
      <c r="K220" s="2">
        <v>21</v>
      </c>
      <c r="L220" s="2">
        <v>20</v>
      </c>
      <c r="M220" s="2">
        <v>14</v>
      </c>
      <c r="N220" s="2">
        <v>5</v>
      </c>
      <c r="O220" s="15"/>
      <c r="P220" s="15"/>
      <c r="Q220" s="15"/>
      <c r="R220" s="28">
        <v>69.900000000000006</v>
      </c>
      <c r="S220" s="23">
        <f t="shared" si="3"/>
        <v>6990.0000000000009</v>
      </c>
    </row>
    <row r="221" spans="1:19" ht="49.9" customHeight="1" x14ac:dyDescent="0.2">
      <c r="A221" s="4" t="s">
        <v>308</v>
      </c>
      <c r="B221" s="1">
        <v>19</v>
      </c>
      <c r="C221" s="18" t="s">
        <v>102</v>
      </c>
      <c r="D221" s="18" t="s">
        <v>32</v>
      </c>
      <c r="E221" s="15"/>
      <c r="F221" s="19" t="s">
        <v>103</v>
      </c>
      <c r="G221" s="18" t="s">
        <v>8</v>
      </c>
      <c r="H221" s="29">
        <v>100</v>
      </c>
      <c r="I221" s="2">
        <v>11</v>
      </c>
      <c r="J221" s="2">
        <v>17</v>
      </c>
      <c r="K221" s="2">
        <v>30</v>
      </c>
      <c r="L221" s="2">
        <v>17</v>
      </c>
      <c r="M221" s="2">
        <v>18</v>
      </c>
      <c r="N221" s="2">
        <v>7</v>
      </c>
      <c r="O221" s="15"/>
      <c r="P221" s="15"/>
      <c r="Q221" s="15"/>
      <c r="R221" s="28">
        <v>119</v>
      </c>
      <c r="S221" s="23">
        <f t="shared" si="3"/>
        <v>11900</v>
      </c>
    </row>
    <row r="222" spans="1:19" ht="49.9" customHeight="1" x14ac:dyDescent="0.2">
      <c r="A222" s="4" t="s">
        <v>309</v>
      </c>
      <c r="B222" s="4" t="s">
        <v>42</v>
      </c>
      <c r="C222" s="18" t="s">
        <v>102</v>
      </c>
      <c r="D222" s="18" t="s">
        <v>32</v>
      </c>
      <c r="E222" s="15"/>
      <c r="F222" s="19" t="s">
        <v>103</v>
      </c>
      <c r="G222" s="18" t="s">
        <v>8</v>
      </c>
      <c r="H222" s="29">
        <v>150</v>
      </c>
      <c r="I222" s="2">
        <v>22</v>
      </c>
      <c r="J222" s="2">
        <v>41</v>
      </c>
      <c r="K222" s="2">
        <v>36</v>
      </c>
      <c r="L222" s="2">
        <v>34</v>
      </c>
      <c r="M222" s="2">
        <v>13</v>
      </c>
      <c r="N222" s="2">
        <v>4</v>
      </c>
      <c r="O222" s="15"/>
      <c r="P222" s="15"/>
      <c r="Q222" s="15"/>
      <c r="R222" s="28">
        <v>119</v>
      </c>
      <c r="S222" s="23">
        <f t="shared" si="3"/>
        <v>17850</v>
      </c>
    </row>
    <row r="223" spans="1:19" ht="49.9" customHeight="1" x14ac:dyDescent="0.2">
      <c r="A223" s="4" t="s">
        <v>310</v>
      </c>
      <c r="B223" s="3">
        <v>6</v>
      </c>
      <c r="C223" s="18" t="s">
        <v>147</v>
      </c>
      <c r="D223" s="18" t="s">
        <v>32</v>
      </c>
      <c r="E223" s="15"/>
      <c r="F223" s="19" t="s">
        <v>147</v>
      </c>
      <c r="G223" s="18" t="s">
        <v>1</v>
      </c>
      <c r="H223" s="29">
        <v>50</v>
      </c>
      <c r="I223" s="15"/>
      <c r="J223" s="2">
        <v>50</v>
      </c>
      <c r="K223" s="15"/>
      <c r="L223" s="15"/>
      <c r="M223" s="15"/>
      <c r="N223" s="15"/>
      <c r="O223" s="15"/>
      <c r="P223" s="15"/>
      <c r="Q223" s="15"/>
      <c r="R223" s="28">
        <v>29.9</v>
      </c>
      <c r="S223" s="23">
        <f t="shared" si="3"/>
        <v>1495</v>
      </c>
    </row>
    <row r="224" spans="1:19" ht="49.9" customHeight="1" x14ac:dyDescent="0.2">
      <c r="A224" s="4" t="s">
        <v>311</v>
      </c>
      <c r="B224" s="1">
        <v>36</v>
      </c>
      <c r="C224" s="18" t="s">
        <v>158</v>
      </c>
      <c r="D224" s="18" t="s">
        <v>32</v>
      </c>
      <c r="E224" s="15"/>
      <c r="F224" s="19" t="s">
        <v>312</v>
      </c>
      <c r="G224" s="18" t="s">
        <v>8</v>
      </c>
      <c r="H224" s="29">
        <v>68</v>
      </c>
      <c r="I224" s="15"/>
      <c r="J224" s="2">
        <v>12</v>
      </c>
      <c r="K224" s="2">
        <v>16</v>
      </c>
      <c r="L224" s="2">
        <v>16</v>
      </c>
      <c r="M224" s="2">
        <v>11</v>
      </c>
      <c r="N224" s="2">
        <v>13</v>
      </c>
      <c r="O224" s="15"/>
      <c r="P224" s="15"/>
      <c r="Q224" s="15"/>
      <c r="R224" s="28">
        <v>109</v>
      </c>
      <c r="S224" s="23">
        <f t="shared" si="3"/>
        <v>7412</v>
      </c>
    </row>
    <row r="225" spans="1:19" ht="49.9" customHeight="1" x14ac:dyDescent="0.2">
      <c r="A225" s="4" t="s">
        <v>313</v>
      </c>
      <c r="B225" s="1">
        <v>13</v>
      </c>
      <c r="C225" s="18" t="s">
        <v>174</v>
      </c>
      <c r="D225" s="18" t="s">
        <v>32</v>
      </c>
      <c r="E225" s="15"/>
      <c r="F225" s="19" t="s">
        <v>314</v>
      </c>
      <c r="G225" s="18" t="s">
        <v>9</v>
      </c>
      <c r="H225" s="29">
        <v>18</v>
      </c>
      <c r="I225" s="15"/>
      <c r="J225" s="2">
        <v>7</v>
      </c>
      <c r="K225" s="2">
        <v>7</v>
      </c>
      <c r="L225" s="2">
        <v>4</v>
      </c>
      <c r="M225" s="15"/>
      <c r="N225" s="15"/>
      <c r="O225" s="15"/>
      <c r="P225" s="15"/>
      <c r="Q225" s="15"/>
      <c r="R225" s="28">
        <v>37.9</v>
      </c>
      <c r="S225" s="23">
        <f t="shared" si="3"/>
        <v>682.19999999999993</v>
      </c>
    </row>
    <row r="226" spans="1:19" ht="49.9" customHeight="1" x14ac:dyDescent="0.2">
      <c r="A226" s="4" t="s">
        <v>315</v>
      </c>
      <c r="B226" s="1">
        <v>33</v>
      </c>
      <c r="C226" s="18" t="s">
        <v>195</v>
      </c>
      <c r="D226" s="18" t="s">
        <v>32</v>
      </c>
      <c r="E226" s="15"/>
      <c r="F226" s="19" t="s">
        <v>196</v>
      </c>
      <c r="G226" s="18" t="s">
        <v>9</v>
      </c>
      <c r="H226" s="29">
        <v>71</v>
      </c>
      <c r="I226" s="15"/>
      <c r="J226" s="2">
        <v>6</v>
      </c>
      <c r="K226" s="2">
        <v>48</v>
      </c>
      <c r="L226" s="2">
        <v>17</v>
      </c>
      <c r="M226" s="15"/>
      <c r="N226" s="15"/>
      <c r="O226" s="15"/>
      <c r="P226" s="15"/>
      <c r="Q226" s="15"/>
      <c r="R226" s="28">
        <v>89</v>
      </c>
      <c r="S226" s="23">
        <f t="shared" si="3"/>
        <v>6319</v>
      </c>
    </row>
    <row r="227" spans="1:19" ht="49.9" customHeight="1" x14ac:dyDescent="0.2">
      <c r="A227" s="4" t="s">
        <v>316</v>
      </c>
      <c r="B227" s="4" t="s">
        <v>74</v>
      </c>
      <c r="C227" s="18" t="s">
        <v>222</v>
      </c>
      <c r="D227" s="18" t="s">
        <v>32</v>
      </c>
      <c r="E227" s="15"/>
      <c r="F227" s="19" t="s">
        <v>227</v>
      </c>
      <c r="G227" s="18" t="s">
        <v>4</v>
      </c>
      <c r="H227" s="29">
        <v>99</v>
      </c>
      <c r="I227" s="15"/>
      <c r="J227" s="2">
        <v>19</v>
      </c>
      <c r="K227" s="2">
        <v>27</v>
      </c>
      <c r="L227" s="2">
        <v>26</v>
      </c>
      <c r="M227" s="2">
        <v>27</v>
      </c>
      <c r="N227" s="15"/>
      <c r="O227" s="15"/>
      <c r="P227" s="15"/>
      <c r="Q227" s="15"/>
      <c r="R227" s="28">
        <v>99</v>
      </c>
      <c r="S227" s="23">
        <f t="shared" si="3"/>
        <v>9801</v>
      </c>
    </row>
    <row r="228" spans="1:19" ht="49.9" customHeight="1" x14ac:dyDescent="0.2">
      <c r="A228" s="4" t="s">
        <v>317</v>
      </c>
      <c r="B228" s="1">
        <v>16</v>
      </c>
      <c r="C228" s="18" t="s">
        <v>238</v>
      </c>
      <c r="D228" s="18" t="s">
        <v>32</v>
      </c>
      <c r="E228" s="15"/>
      <c r="F228" s="19" t="s">
        <v>239</v>
      </c>
      <c r="G228" s="18" t="s">
        <v>8</v>
      </c>
      <c r="H228" s="29">
        <v>200</v>
      </c>
      <c r="I228" s="2">
        <v>30</v>
      </c>
      <c r="J228" s="2">
        <v>66</v>
      </c>
      <c r="K228" s="2">
        <v>50</v>
      </c>
      <c r="L228" s="2">
        <v>48</v>
      </c>
      <c r="M228" s="2">
        <v>4</v>
      </c>
      <c r="N228" s="2">
        <v>2</v>
      </c>
      <c r="O228" s="15"/>
      <c r="P228" s="15"/>
      <c r="Q228" s="15"/>
      <c r="R228" s="28">
        <v>59</v>
      </c>
      <c r="S228" s="23">
        <f t="shared" si="3"/>
        <v>11800</v>
      </c>
    </row>
    <row r="229" spans="1:19" ht="49.9" customHeight="1" x14ac:dyDescent="0.2">
      <c r="A229" s="4" t="s">
        <v>318</v>
      </c>
      <c r="B229" s="4" t="s">
        <v>39</v>
      </c>
      <c r="C229" s="18" t="s">
        <v>284</v>
      </c>
      <c r="D229" s="18" t="s">
        <v>32</v>
      </c>
      <c r="E229" s="15"/>
      <c r="F229" s="19" t="s">
        <v>48</v>
      </c>
      <c r="G229" s="18" t="s">
        <v>8</v>
      </c>
      <c r="H229" s="29">
        <v>21</v>
      </c>
      <c r="I229" s="2">
        <v>2</v>
      </c>
      <c r="J229" s="2">
        <v>12</v>
      </c>
      <c r="K229" s="2">
        <v>2</v>
      </c>
      <c r="L229" s="15"/>
      <c r="M229" s="2">
        <v>2</v>
      </c>
      <c r="N229" s="2">
        <v>3</v>
      </c>
      <c r="O229" s="15"/>
      <c r="P229" s="15"/>
      <c r="Q229" s="15"/>
      <c r="R229" s="28">
        <v>139</v>
      </c>
      <c r="S229" s="23">
        <f t="shared" si="3"/>
        <v>2919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Dators</cp:lastModifiedBy>
  <dcterms:created xsi:type="dcterms:W3CDTF">2024-11-01T13:38:24Z</dcterms:created>
  <dcterms:modified xsi:type="dcterms:W3CDTF">2025-01-29T11:13:08Z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reated">
    <vt:filetime>2024-10-28T00:00:00Z</vt:filetime>
  </property>
  <property fmtid="{D5CDD505-2E9C-101B-9397-08002B2CF9AE}" pid="3" name="Creator">
    <vt:lpwstr>PDFCreator Free 4.4.2</vt:lpwstr>
  </property>
  <property fmtid="{D5CDD505-2E9C-101B-9397-08002B2CF9AE}" pid="4" name="LastSaved">
    <vt:filetime>2024-11-01T00:00:00Z</vt:filetime>
  </property>
  <property fmtid="{D5CDD505-2E9C-101B-9397-08002B2CF9AE}" pid="5" name="Producer">
    <vt:lpwstr>GPL Ghostscript 9.52</vt:lpwstr>
  </property>
</Properties>
</file>